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1A3BA295-3BBC-410F-B708-7F746B1DCD0B}" xr6:coauthVersionLast="47" xr6:coauthVersionMax="47" xr10:uidLastSave="{00000000-0000-0000-0000-000000000000}"/>
  <bookViews>
    <workbookView xWindow="2928" yWindow="2928" windowWidth="17280" windowHeight="888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1" i="1" l="1"/>
  <c r="I75" i="1"/>
  <c r="I71" i="1"/>
  <c r="I59" i="1"/>
  <c r="I42" i="1"/>
  <c r="I33" i="1"/>
  <c r="I25" i="1"/>
</calcChain>
</file>

<file path=xl/sharedStrings.xml><?xml version="1.0" encoding="utf-8"?>
<sst xmlns="http://schemas.openxmlformats.org/spreadsheetml/2006/main" count="244" uniqueCount="124">
  <si>
    <t>LOTE</t>
  </si>
  <si>
    <t>ITEM</t>
  </si>
  <si>
    <t>PRODUTO / SERVIÇO</t>
  </si>
  <si>
    <t>UNIDADE</t>
  </si>
  <si>
    <t>QTDE.</t>
  </si>
  <si>
    <t>TOTAL</t>
  </si>
  <si>
    <t>VALOR. A SER UTILIZADO</t>
  </si>
  <si>
    <t>FICHA DE ATENDIMENTO TESTE DO PEZINHO - (BLOCO COM 50 FLS) 1 VIA, 21X30CM; 1X0 COR EM OFF-SET, 56GR, COLADO</t>
  </si>
  <si>
    <t>UND</t>
  </si>
  <si>
    <t>FICHA DE ATENDIMENTO DE VACINAÇÃO - (BLOCO COM 50 FLS) VIA, 15X21CM; 1X0 COR; OFF-SET 56 GR, COLADO</t>
  </si>
  <si>
    <t>FICHA DE AGENDAMENTO DE PEDIATRIA - (BLOCO COM 50 FLS)1 VIA, 21X30CM; 1X0; COR EM OFF-SET, 56 GR, COLADO</t>
  </si>
  <si>
    <t>FICHA A- CADASTRO DAS FAMÍLIAS (BLOCO COM 50 FLS FRENTE E VERSO; 1 VIA; 21X30CM; 56 GR; COLADO) 1X1, OFFSET, BRANCA</t>
  </si>
  <si>
    <t>FICHA ODONTOLÓGICA - (BLOCO COM 50 FLS); 1 VIA; 21X23CM; 120GR; IMPRESSÃO VERMELHA; COLADO, 1X0, OFFSET, BRANCA</t>
  </si>
  <si>
    <t>FICHA VISITA DOMICILIAR - (BLOCO COM 50 FLS), 21X30 OFF SET, 1X1, 56 GR, BRANCA</t>
  </si>
  <si>
    <t>FICHA DE NOTIFICAÇÃO DAS ARBOVIROSES (BLOCO COM 50 FLS); 1 VIA; 15X21CM; 56 GR; COLADO, 1X0, OFFSET, BRANCA</t>
  </si>
  <si>
    <t>FICHA DE NOTIFICAÇÃO COVID- (BLOCO COM 50 FLS); 1 VIA; 15X21CM; 56 GR; COLADO, 1X0, OFFSET, BRANCA</t>
  </si>
  <si>
    <t>FICHA REFERÊNCIA E CONTRA-REFERÊNCIA - (BLOCO COM 50 FLS); 1 VIA; 21X18M; 120GR; COLADO, OFFSET, BRANCA</t>
  </si>
  <si>
    <t>FICHA DE ATENDIMENTO INDIVIDUAL; (BLOCO COM 50 FOLHAS; 1 VIA 15CM X 12 CM; 56G; COLADO) 1X0, OFFSET, BRANCA</t>
  </si>
  <si>
    <t>FICHA DE ATENDIMENTO - (BLOCO COM 50 FLS); 15X12,5CM, OFF SET; 56GR; COLADO, 1X0, BRANCA</t>
  </si>
  <si>
    <t>FICHA DE GESTANTE - (BLOCO COM 50 FLS), 21X30CM, OFF SET, 56 GR, COLADO, 1X0, BRANCA</t>
  </si>
  <si>
    <t>FICHA DE VISITA - 10X15CM; OFF SET, AUTO ADESIVO, 75 GR</t>
  </si>
  <si>
    <t>FICHA DE ADMISSÃO PARA DIU - (BLOCO COM 50 FLS), 21X30CM, OFF SET, 56 GR, COLADO, 1X0, BRANCA</t>
  </si>
  <si>
    <t>FICHA DE NOTIFICAÇÃO VIOLÊNCIA DOMÉSTICA - (BLOCO 50 FLS), 21X30CM, OFF SET, 56 GR, COLADO, 1X0, BRANCA</t>
  </si>
  <si>
    <t>REQUISIÇÃO DE EXAME CITOPATOLÓGICO - COLO DE ÚTERO (BLOCO DE 50 FLS), 21X30CM, OFF SET, 56 GR, COLADO, 1X0, BRANCA</t>
  </si>
  <si>
    <t>REQUISIÇÃO DE EXAME (BLOCO C/ 50 FLS; 1 VIA; 16,5X11,5CM; 75GR, COLADO), PAPEL JORNAL, 1X0</t>
  </si>
  <si>
    <t>REQUISIÇÃO DE MATERIAL (BLOCO COM 50 FOLHAS, 1 VIA, 10X21CM, 1X0; 75G, COLADO, OFFSET)</t>
  </si>
  <si>
    <t>REQUISIÇÃO DE MAMOGRAFIA (BLOCO COM 50 FLS, 1 VIA, 21X30CM, 56GR, OFFSET, COLADO, 1X0, BRANCA</t>
  </si>
  <si>
    <t>REQUISIÇÃO DE EXAME CITOPATOLÓGICO - (BLOCO COM 50 FLS); 1 VIA; 21X30CM; 56 GR; COLADO, 1X0, OFFSET, BRANCA</t>
  </si>
  <si>
    <t>CARTÃO PRONTUÁRIO 6,2X10,5 CM, 1X1 COR EM OFF-SET 180GR.</t>
  </si>
  <si>
    <t>CARTÃO DE VACINAÇÃO ADOLESCENTE - 10X8CM; 1X1 , COR EM OFF-SET, 180GR</t>
  </si>
  <si>
    <t>CARTÃO DE VACINAÇÃO GESTANTE - 10X8CM; 1X1; COR EM OFF-SET,180GR</t>
  </si>
  <si>
    <t>CARTÃO DE VACINAÇÃO DO IDOSO - 10X8 CM; 1X1; COR EM OFF-SET. 180GR</t>
  </si>
  <si>
    <t>CARTÃO DE DISPENSAÇÃO DE MEDICAMENTO - MODELO 1 20X12CM; COR 1X1, OFF-SET, 180 GR; FRENTE E VERSO</t>
  </si>
  <si>
    <t>CARTÃO DE DISPENSAÇÃO DE MEDICAMENTO - MODELO 2 20X12CM; COR 1X1, OFF-SET, 180 GR; FRENTE E VERSO</t>
  </si>
  <si>
    <t>CADERNETA DE VACINAÇÃO DA CRIANÇA MENINO E MENINA MATERIAL IMPRESSO, COLORIDO, EM PAPEL A4, CORTADO E GRAMPEADO-56 FOLHAS, 112 PÁGINAS, COLORIDAS, PAPEL SULFITE, 240 GR PARA CAPA, MIOLO EM OFFSET, 120GR.</t>
  </si>
  <si>
    <t>RECEITUÁRIO MEDICO - (BLOCO COM 50 FOLHAS )1 VIA 15X21CM, 1X0 OFF SET 56G, COLADO</t>
  </si>
  <si>
    <t>RECEITUÁRIO DE CONTROLE ESPECIAL - (BLOCO COM 50 FLS); 1 VIA; 11X21CM; OFF-SET; 56 GR, COLADO 1X0, BRANCO</t>
  </si>
  <si>
    <t>RECEITUÁRIO PARA ENTORPECENTES E PSICOTRÓPICOS UN (BLOCO COM 50 FOLHAS, 1 VIA, 10X21CM, 1X0,75G, COLADO, OFFSET, 1X0, BRANCA</t>
  </si>
  <si>
    <t>RECEITUÁRIO MÉDICO PADRÃO UPA (BLOCO COM 50 FOLHAS, 1 VIA, 10X21CM, 1X0, 75 G, COLADO, PAPEL JORNAL)</t>
  </si>
  <si>
    <t>RECEITUÁRIO CONTROLE ESPECIAL - (BLOCO COM 50 FLS; 15X21CM; OFF SET; 56 GR, COLADO, 1X0, BRANCA</t>
  </si>
  <si>
    <t>RECEITUÁRIO DE CONTROLE ESPECIAL - RECEITA AZUL B - 20X7,5; PAPEL SUPERBOND; AZUL; 50 GR; BLOCO COLADO 1X0, BRANCA</t>
  </si>
  <si>
    <t>RECEITUARIO CONTROLADO USO EXTERNO (BLOCO COM 50 FLS); 1 VIA; 10X21 CM; 75 GR; OFF SET; COLADO, 1X0, BRANCA</t>
  </si>
  <si>
    <t>RECEITUARIO CONTROLADO USO INTERNO (BLOCO COM 50 FOLHAS, 1 VIA, 10X21CM, 1X0,75 G, COLADO, OFFSET)</t>
  </si>
  <si>
    <t>ATESTADO MÉDICO (BLOCO COM 50 FLS; 15X21 CM; OFF SET; 56 GR; COLADO, 1X0, BRANCO</t>
  </si>
  <si>
    <t>TERMO DE AUTORIZAÇÃO E CIÊNCIA DA VACINAÇÃO - (BLOCO COM 50 FLS) 1 VIA; 15X21CM; 1X0; 56GR, COLADO OFFSET</t>
  </si>
  <si>
    <t>CONTROLE DE GLICEMIA - 1 VIA; 15X21CM; 180 GR; EM OFF-SET, 1X0, BRAINCA</t>
  </si>
  <si>
    <t>EPIDEMIOLOGIA - (BLOCO COM 50 FLS; 15X12CM; 56GR; OFF SET; COLADO, 1X0, BRANCA</t>
  </si>
  <si>
    <t>RAIO X REUMATOLOGIA - (BLOCO COM 50 FLS; 15X21CM; OFFSET; 75GR; COLADO, 1X0, BRANCA</t>
  </si>
  <si>
    <t>ESPELHO PRONTUÁRIO - 15X21CM; OFF SET; 75 GR, 1X0, BRANCA</t>
  </si>
  <si>
    <t>PEDIDO DENSITOMETRIA - (BLOCO COM 50 FLS; 15X21CM; OFF SET; 56 GR; COLADO, 1X0, BRANCA</t>
  </si>
  <si>
    <t>PEDIDO DE COLONOSCOPIA - (BLOCO DE 50 FLS; 15X21CM; 56 GR; OFF SET; COLADO, 1X0, BRANCA</t>
  </si>
  <si>
    <t>PEDIDO DE EXAME - (BLOCO COM 50 FLS; 15X21CM; OFF SET; 56 GR; COLADO, 1X0, BRANCA</t>
  </si>
  <si>
    <t>EXAME LABORATORIAL REUMATOLOGIA - (BLOCO COM 50 FLS; 15X21CM; OFF SET; 56 GR; COLADO, 1X0, BRANCA</t>
  </si>
  <si>
    <t>SOLICITAÇÃO DE LANCETAS - (BLOCO COM 50 FLS; 15X21CM; OFF SET, 56 GR; COLADO, 1X0, BRANCA</t>
  </si>
  <si>
    <t>NOTIFICAÇÃO DIU - (BLOCO COM 50 FLS), 15X21 CM, OFF SET, 56 GR, COLADO, 1X0, BRANCA</t>
  </si>
  <si>
    <t>ESTUDO URODINÂMICO - (BLOCO COM 50 FLS), 15X21CM, OFF SET, 56 GR, COLADO, 1X0, BRANCA</t>
  </si>
  <si>
    <t>PREPARO PARA USG ABDÔME TOTAL - (BLOCO COM 50 FLS), 15X21CM, OFF SET, 56 GR, COLADO, 1X0, BRANCA</t>
  </si>
  <si>
    <t>HISTEROSCOPIA - (BLOCO COM 50 FLS), 15X21CM, OFF SET, 56 GR, COLADO, 1X0, BRANCA</t>
  </si>
  <si>
    <t>PREPARO PARA INSERÇÃO DO DIU - (BLOCO COM 50 FLS), 15X21CM, OFF SET, 56 GR, COLADO, 1X0, BRANCA</t>
  </si>
  <si>
    <t>FOLDER, MEDINDO 30X21CM; EM CORES FRENTE E VERSO 4X4, COM DOBRADURAS, EM PAPEL COUCHÉ, 150GR, TEMA A SER DEFINIDO</t>
  </si>
  <si>
    <t>CADERNETA DE VACINAÇÃO ADULTO - 10X8CM; 1X1 COR OFF-SET 180 GR</t>
  </si>
  <si>
    <t>COMPROVANTE DE VACINAÇÃO PARA CAMPANHA - 10X8CM; 1X1; COR EM OFF-SET, 180GR</t>
  </si>
  <si>
    <t>DECLARAÇÃO DE COMPARECIMENTO - (BLOCO COM 50 FLS) 1 VIA; 14X20CM; 1X0; 75 GR, COLADO, OFF-SET</t>
  </si>
  <si>
    <t>ATESTADO DE SAÚDE - (BLOCO COM 50 FLS), 1VIA; 16X10CM; PAPEL JORNAL; 56GR; COLADO, 1X0, PARDO</t>
  </si>
  <si>
    <t>TROCA DE PLANTÃO (BLOCO COM 50 FLS); 13X9 CM; 56 GR; OFF SET; COLADO, 1X0, BRANCA</t>
  </si>
  <si>
    <t>MAPA DE DIETAS (BLOCO C/ 50 FOLHAS, 1 VIA, 14X21CM, 1X0,75G UN COLADO, PAPEL JORNAL)</t>
  </si>
  <si>
    <t>SUMÁRIO DE ALTA BLOCO C/ 50 FOLHAS, 2 VIAS, CARBONADA UN 14X21CM, 1X0,75 G, COLADO, OFFSET</t>
  </si>
  <si>
    <t>SERVIÇO DE RADIOLOGIA (BLOCO COM 50 FLS); 10X21 CM; 1X0;75 GR; OFF SET; COLADO)</t>
  </si>
  <si>
    <t>SOLICITACAO DE EXAMES LABORATORIAIS (BLOCO COM 50 FOLHAS, 1 VIA, 10X21CM, 1X0,75G, COLADO, OFFSET)</t>
  </si>
  <si>
    <t>PRESCRIÇÃO MÉDICA (BLOCO COM 50 FOLHAS, 2 VIAS CARBONADA 1ª VIA 21,5X31CM OFFSET FRENTE E VERSO E 2ª VIA 21,5X21,5CM, AZUL, 75 G, COLADO) 1X1</t>
  </si>
  <si>
    <t>CAPA DE PROCESSO BRANCA PERSONALIZADA COR: BRANCA MATERIAL: CARTOLINA FORMATO: 240 X 330 MM GRAMATURA MÍNIMA: 240 G/M2 MODELO: CONFORME MODELO ENCAMINHADO PELA SECRETARIA REQUISITANTE APRESENTAÇÃO: FOLHA DUPLA, VINCO E FURO UNIVERSAL P/GRAMPO TRILHO CARACTERÍSTICAS ADICIONAIS: TIMBRE, LOGOMARCA DO ÓRGÃO E DEMAIS INFORMAÇÕES IMPRESSAS NA COR PRETA</t>
  </si>
  <si>
    <t>CAPA DE PROCESSO - AZUL COR: AZUL MATERIAL: CARTOLINA FORMATO: 240 X 330 MM GRAMATURA MÍNIMA: 240 G/M2 MODELO: CONFORME MODELO ENCAMINHADO PELA SECRETARIA REQUISITANTE APRESENTAÇÃO: FOLHA DUPLA, VINCO E FURO UNIVERSAL P/GRAMPO TRILHO CARACTERÍSTICAS ADICIONAIS: TIMBRE, LOGOMARCA DO ÓRGÃO E DEMAIS INFORMAÇÕES IMPRESSAS NA COR PRETA</t>
  </si>
  <si>
    <t>CAPA DE PROCESSO VERDE PERSONALIZADA COR: VERDE MATERIAL: CARTOLINA FORMATO: 240 X 330 MM GRAMATURA MÍNIMA: 240 G/M2 MODELO: CONFORME MODELO ENCAMINHADO PELA SECRETARIA REQUISITANTE APRESENTAÇÃO: FOLHA DUPLA, VINCO E FURO UNIVERSAL P/GRAMPO TRILHO CARACTERÍSTICAS ADICIONAIS: TIMBRE, LOGOMARCA DO ÓRGÃO E DEMAIS INFORMACÕES IMPRESSAS NA COR PRETA</t>
  </si>
  <si>
    <t>PRONTUÁRIO - 21x30CM, OFF SET, 180 GR, (FRENTE E VERSO) 1X1</t>
  </si>
  <si>
    <t>LAUDO PARA SOLICITAÇÃO/AUTORIZAÇÃO DE PROCEDIMENTO AMBULATORIAL (BLOCO COM 50 FLS); 21X30 CM; 56 GR; OFF SET; COLADO, 1X0, OFFSET</t>
  </si>
  <si>
    <t>LAUDO PARA EMISSÃO DE AIH (BLOCO COM 50 FLS); 21X30 CM; 56 GR; COLADO, OFF SET, 1X0, BRANCO</t>
  </si>
  <si>
    <t>TRANSFERENCIA E TRANSPORTE DE PACIENTE (BLOCO COM 50 FLS); 21X30 CM; OFF SET; 56 GR; COLADO, 1X0, BRANCA</t>
  </si>
  <si>
    <t>FORMULÁRIO RETIRADA DE EXAMES REALIZADOS NA UPA, (BLOCO COM 50 FOLHAS, 1 VIA, 21X14CM,1X0, 75 G, COLADO, OFFSET)</t>
  </si>
  <si>
    <t>FORMULÁRIO SOLICITAÇÃO DE BAM (BLOCO COM 50 FOLHAS, 1 VIA, 21X14CM, 1X0, 75 G, COLADO, OFFSET)</t>
  </si>
  <si>
    <t>FORMULÁRIO DE ATENDIMENTO SOCIAL (05 PÁGINAS CADA FORMULÁRIO); 21X30CM; 56GR; OFF SET; COLADO 1X0, BRANCA</t>
  </si>
  <si>
    <t>FORMULÁRIO DE REQUERIMENTO - (BLOCO COM 50 FLS); 21X30CM; 56GR; OFF SET; COLADO, 1X0, BRANCA</t>
  </si>
  <si>
    <t>PLANILHA DE CONTROLE DE ESTOQUE DE MEDICAMENTOS BÁSICOS - (BLOCO COM 50 FLS; 1 VIA; 21X30CM; 56 GR; COLADO, 1X0, BRANCA, OFFSET</t>
  </si>
  <si>
    <t>PLANILHA DE CONTROLE DE ESTOQUE DE MEDICAMENTOS DO PROGRAMA CONTRACEPTIVOS (BLOCO COM 50 FLS); 1 VIA; 21X30CM; 56 GR; COLADO, 1X0, OFFSET, BRANCA</t>
  </si>
  <si>
    <t>BLOCO PARA MEMORANDO - (BLOCO COM 50 FLS); 1 VIA; 21X30CM; 56GR, COLADO, 1X0, OFFSET, BRANCA</t>
  </si>
  <si>
    <t>LAUDO COVID - (BLOCO COM 50 FLS); 1 VIA; 21X30CM; 56 GR; COLADO, 1X0, OFFSET, BRANCA</t>
  </si>
  <si>
    <t>PLANEJAMENTO REPRODUTIVO - REDE CEGONHA (BLOCO COM 50 FLS); 1 VIA; 21X30CM; 56 GR; COLADO,1X0, OFFSET, BRANCA</t>
  </si>
  <si>
    <t>DECLARAÇÃO PARA FINS DO INSS - (BLOCO COM 50 FLS; 21X30CM; 56GR; OFF SET; COLADO, 1X0, BRANCA</t>
  </si>
  <si>
    <t>DECLARAÇÃO PARA PEDIDO DE PASSE LIVRE - (BLOCO COM 50 FLS; 21X30CM; 56GR; OFF SET; COLADO, 1X0, BRANCA</t>
  </si>
  <si>
    <t>SISTEMA DE INFORMAÇÃO AMBULATORIAL - SIA/SUS - (BLOCO COM 50 FLS; 21X30CM; 56GR; OFF SET; COLADO 1X0, BRANCA</t>
  </si>
  <si>
    <t>MONITORAMENTO DAS DOENÇAS - (BLOCO COM 50 FLS) 21X30, OFF SET, 56 GR, COLADO, 1X0, BRANCA</t>
  </si>
  <si>
    <t>PASSE LIVRE - 21X30CM; COLORIDO, 4X0; 180GR, OFFSET</t>
  </si>
  <si>
    <t>FOLHA DE EVOLUÇÃO - (BLOCO COM 50 FLS; 21X30CM; OFF SET; 75 GR; COLADO, 1X0, BRANCA</t>
  </si>
  <si>
    <t>TRATAMENTO COM INSULINA - (BLOCO COM 50 FLS; 21X30CM; OFF SET; 56 GR; COLADO, FRENTE E VERSO COR 1X1</t>
  </si>
  <si>
    <t>CONTROLE GLICÊMICO - (BLOCO COM 50 FLS; 21X30CM; OFF SET; 56 GR; COLADO, 1X0, BRANCA</t>
  </si>
  <si>
    <t>TRAUMATO ORTOPEDIA - (BLOCO COM 50 FLS; 21X30CM; OFF SET; 56 GR; COLADO, 1X0, BRANCA</t>
  </si>
  <si>
    <t>RISCO CIRÚRGICO - (BLOCO COM 50 FLS; 21X30CM; OFF SET; 56 GR, COLADO, 1X0, BRANCA</t>
  </si>
  <si>
    <t>EXAME DE SANGUE ENDOCRINOLOGIA - (BLOCO COM 50 FLS; 21X30CM; OFF SET; 56 GR; COLADO, 1X0, BRANCA</t>
  </si>
  <si>
    <t>LISTA DE SUBSTITUIÇÕES NUTRIÇÃO- 21X30CM; OFF SET; 56 GR; 2 VIAS, 1X0, BRANCA</t>
  </si>
  <si>
    <t>AVALIAÇÃO RISCO CIRÚRGICO - (BLOCO COM 50 FLS; 21X30CM; OFF SET; 56 GR; COLADO, 1X0, BRANCA</t>
  </si>
  <si>
    <t>PRE OPERATÓRIO DE HÉRNIA - (BLOCO COM 50 FLS; 21X30CM; OFFSET; 75GR; COLADO, 1X0, BRANCA</t>
  </si>
  <si>
    <t>PRE OPERATÓRIO DE VESÍCULA - (BLOCO COM 50 FLS; 21X30CM; OFFSET; 75GR; COLADO, 1X0, BRANCA</t>
  </si>
  <si>
    <t>TERMO SIBUTRAMINA - (BLOCO COM 50 FLS; 21X30CM; OFF SET; 56 GR; COLADO, 1X0, BRANCA</t>
  </si>
  <si>
    <t>FOLDER - 21X30CM; PAPEL COUCHÊ, 90 GR, DUAS DOBRAS, IMPRESSÃO COLORIDA</t>
  </si>
  <si>
    <t>TERMO DE INTIMAÇÃO - (BLOCO COM 50 KITS DE 3 VIAS) - 21X30CM; OFF SET; 56 GR; 3 VIAS, SENDO A 1ª BRANCA, 2ª AMARELA E 3ª AZUL, 1X0.BRANCA</t>
  </si>
  <si>
    <t>BPAc (BLOCO COM 50 FLS), 21X30CM, OFF SET, 56 GR, COLADO, 1X0, BRANCA</t>
  </si>
  <si>
    <t>BPA i - (BLOCO COM 50 FLS), 21x30cm, OFFSET, 56 GR, COLADO, 1X0, BRANCA</t>
  </si>
  <si>
    <t>RAAS (BLOCO COM 50 FLS), 21x30CM, OFF SET, 56 GR, COLADO, FRENTE E VERSO, 1X1, BRANCA</t>
  </si>
  <si>
    <t>PRONTUÁRIO CAPS (BLOCO COM 50 FLS), 21X30CM;OF SET; 56GR, COLADO, FRENTE E VERSO, 1X1</t>
  </si>
  <si>
    <t>FOLHA DE CONTINUIDADE DE PRONTUÁRIO CAPS - (BLOCO COM 50 FLS), 21X30 CM, OFF SET, 56 GR, COLADO, FRENTE E VERSO, 1X1, BRANCA</t>
  </si>
  <si>
    <t>SERVIÇO DE PLANEJAMENTO FAMILIAR - (BLOCO COM 50 FLS), 21X30CM, OFF SET, 56 GR, COLADO, 1X0, BRANCA</t>
  </si>
  <si>
    <t>TCLE LAQUEADURA TUBÁRIA – (BLOCO COM 50 FLS, 21X30CM, OFF SET, 56 GR, 3 VIAS, 1X0, BRANCA</t>
  </si>
  <si>
    <t>PLANO DE PARTO – 21X30CM, OFF SET, 56 GR, 3 VIAS, 1X0 COR BRANCA, NÃO É BLOCO</t>
  </si>
  <si>
    <t>CERTIFICADO REUNIÃO DE PLANEJAMENTO FAMILIAR - (BLOCO COM 50 FLS), 21X30CM, OFF SET, 56 GR, COLADO, 1X0, BRANCA</t>
  </si>
  <si>
    <t>RELATÓRIO DE ATENDIMENTO ESTADUAL (BLOCO COM 100 FLS) 21X30 CM, OFF SET; 56 G, 2 VIAS; CARBONADA; COLADO, 1X0, BRANCA</t>
  </si>
  <si>
    <t>REGULAÇÃO DE CONSULTAS E EXAMES (BLOCO COM 50 FLS) 21X30 CM; OFF SET;56GR; COLADO, 1X0, BRANCA</t>
  </si>
  <si>
    <t>EVOLUÇÃO (BLOCO COM 50 FLS); 21X30 CM; OFF SET; 56 GR; COLADO, 1X0, BRANCA</t>
  </si>
  <si>
    <t>PROGRAMA DST/AIDS - (BLOCO COM 50 FLS, 21X30CM; 1X1; 75GR; FRENTE E VERSO, 1X1, OFFSET, BRANCA</t>
  </si>
  <si>
    <t>FAD 01- REGISTRO DIÁRIO DO SERVIÇO ANTIVETORIAL- 21X30CM; 56 GR; OFF SET; FRENTE E VERSO, 1X1, BRANCA</t>
  </si>
  <si>
    <t>CATMAT</t>
  </si>
  <si>
    <t>TOTAL DO LOTE</t>
  </si>
  <si>
    <t>EXCLUSIVIDADE ME/EPP OU AMPLA CONCONRRÊNCIA</t>
  </si>
  <si>
    <t>EXCLUSIVIDADE ME/EPP</t>
  </si>
  <si>
    <t>AMPLA CONCORRÊNCIA</t>
  </si>
  <si>
    <t>ANEXO II.1 - VALOR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</si>
</sst>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6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b/>
      <sz val="12"/>
      <name val="Calibri"/>
    </font>
    <font>
      <sz val="8"/>
      <name val="Calibri"/>
      <family val="2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showGridLines="0" tabSelected="1" topLeftCell="D109" workbookViewId="0">
      <selection activeCell="E120" sqref="E120"/>
    </sheetView>
  </sheetViews>
  <sheetFormatPr defaultRowHeight="14.4" x14ac:dyDescent="0.3"/>
  <cols>
    <col min="1" max="1" width="3" style="1" customWidth="1"/>
    <col min="2" max="2" width="3.5546875" style="1" bestFit="1" customWidth="1"/>
    <col min="3" max="3" width="7" style="1" bestFit="1" customWidth="1"/>
    <col min="4" max="4" width="9.44140625" style="1" bestFit="1" customWidth="1"/>
    <col min="5" max="5" width="46.44140625" style="1" customWidth="1"/>
    <col min="6" max="6" width="10" style="3" customWidth="1"/>
    <col min="7" max="7" width="5.33203125" style="3" bestFit="1" customWidth="1"/>
    <col min="8" max="8" width="9.44140625" style="3" bestFit="1" customWidth="1"/>
    <col min="9" max="9" width="12" style="3" customWidth="1"/>
  </cols>
  <sheetData>
    <row r="1" spans="1:9" s="2" customFormat="1" ht="11.25" customHeight="1" x14ac:dyDescent="0.3">
      <c r="A1" s="17" t="s">
        <v>123</v>
      </c>
      <c r="B1" s="18"/>
      <c r="C1" s="18"/>
      <c r="D1" s="18"/>
      <c r="E1" s="18"/>
      <c r="F1" s="18"/>
      <c r="G1" s="18"/>
      <c r="H1" s="18"/>
      <c r="I1" s="18"/>
    </row>
    <row r="2" spans="1:9" x14ac:dyDescent="0.3">
      <c r="A2" s="18"/>
      <c r="B2" s="18"/>
      <c r="C2" s="18"/>
      <c r="D2" s="18"/>
      <c r="E2" s="18"/>
      <c r="F2" s="18"/>
      <c r="G2" s="18"/>
      <c r="H2" s="18"/>
      <c r="I2" s="18"/>
    </row>
    <row r="3" spans="1:9" s="4" customFormat="1" ht="10.199999999999999" x14ac:dyDescent="0.2">
      <c r="A3" s="19"/>
      <c r="B3" s="19"/>
      <c r="C3" s="19"/>
      <c r="D3" s="19"/>
      <c r="E3" s="19"/>
      <c r="F3" s="19"/>
      <c r="G3" s="19"/>
      <c r="H3" s="19"/>
      <c r="I3" s="19"/>
    </row>
    <row r="4" spans="1:9" ht="69.900000000000006" customHeight="1" x14ac:dyDescent="0.3">
      <c r="A4" s="12" t="s">
        <v>0</v>
      </c>
      <c r="B4" s="12" t="s">
        <v>1</v>
      </c>
      <c r="C4" s="12" t="s">
        <v>118</v>
      </c>
      <c r="D4" s="12" t="s">
        <v>120</v>
      </c>
      <c r="E4" s="13" t="s">
        <v>2</v>
      </c>
      <c r="F4" s="13" t="s">
        <v>3</v>
      </c>
      <c r="G4" s="13" t="s">
        <v>4</v>
      </c>
      <c r="H4" s="13" t="s">
        <v>6</v>
      </c>
      <c r="I4" s="13" t="s">
        <v>5</v>
      </c>
    </row>
    <row r="5" spans="1:9" ht="20.399999999999999" x14ac:dyDescent="0.3">
      <c r="A5" s="23">
        <v>1</v>
      </c>
      <c r="B5" s="5">
        <v>1</v>
      </c>
      <c r="C5" s="5">
        <v>319992</v>
      </c>
      <c r="D5" s="29" t="s">
        <v>121</v>
      </c>
      <c r="E5" s="6" t="s">
        <v>7</v>
      </c>
      <c r="F5" s="5" t="s">
        <v>8</v>
      </c>
      <c r="G5" s="5">
        <v>100</v>
      </c>
      <c r="H5" s="9">
        <v>2.64</v>
      </c>
      <c r="I5" s="9">
        <v>264</v>
      </c>
    </row>
    <row r="6" spans="1:9" ht="20.399999999999999" x14ac:dyDescent="0.3">
      <c r="A6" s="24"/>
      <c r="B6" s="5">
        <v>2</v>
      </c>
      <c r="C6" s="5">
        <v>319992</v>
      </c>
      <c r="D6" s="30"/>
      <c r="E6" s="6" t="s">
        <v>9</v>
      </c>
      <c r="F6" s="5" t="s">
        <v>8</v>
      </c>
      <c r="G6" s="5">
        <v>240</v>
      </c>
      <c r="H6" s="9">
        <v>1.5</v>
      </c>
      <c r="I6" s="9">
        <v>360</v>
      </c>
    </row>
    <row r="7" spans="1:9" ht="20.399999999999999" x14ac:dyDescent="0.3">
      <c r="A7" s="24"/>
      <c r="B7" s="5">
        <v>3</v>
      </c>
      <c r="C7" s="5">
        <v>450718</v>
      </c>
      <c r="D7" s="30"/>
      <c r="E7" s="6" t="s">
        <v>10</v>
      </c>
      <c r="F7" s="5" t="s">
        <v>8</v>
      </c>
      <c r="G7" s="5">
        <v>100</v>
      </c>
      <c r="H7" s="9">
        <v>3.78</v>
      </c>
      <c r="I7" s="9">
        <v>378</v>
      </c>
    </row>
    <row r="8" spans="1:9" ht="20.399999999999999" x14ac:dyDescent="0.3">
      <c r="A8" s="24"/>
      <c r="B8" s="5">
        <v>4</v>
      </c>
      <c r="C8" s="5">
        <v>251595</v>
      </c>
      <c r="D8" s="30"/>
      <c r="E8" s="6" t="s">
        <v>11</v>
      </c>
      <c r="F8" s="5" t="s">
        <v>8</v>
      </c>
      <c r="G8" s="5">
        <v>840</v>
      </c>
      <c r="H8" s="9">
        <v>4.45</v>
      </c>
      <c r="I8" s="9">
        <v>3738</v>
      </c>
    </row>
    <row r="9" spans="1:9" ht="20.399999999999999" x14ac:dyDescent="0.3">
      <c r="A9" s="24"/>
      <c r="B9" s="5">
        <v>5</v>
      </c>
      <c r="C9" s="5">
        <v>452546</v>
      </c>
      <c r="D9" s="30"/>
      <c r="E9" s="6" t="s">
        <v>12</v>
      </c>
      <c r="F9" s="5" t="s">
        <v>8</v>
      </c>
      <c r="G9" s="5">
        <v>100</v>
      </c>
      <c r="H9" s="9">
        <v>2.8</v>
      </c>
      <c r="I9" s="9">
        <v>280</v>
      </c>
    </row>
    <row r="10" spans="1:9" ht="20.399999999999999" x14ac:dyDescent="0.3">
      <c r="A10" s="24"/>
      <c r="B10" s="5">
        <v>6</v>
      </c>
      <c r="C10" s="5">
        <v>600877</v>
      </c>
      <c r="D10" s="30"/>
      <c r="E10" s="6" t="s">
        <v>13</v>
      </c>
      <c r="F10" s="5" t="s">
        <v>8</v>
      </c>
      <c r="G10" s="5">
        <v>1920</v>
      </c>
      <c r="H10" s="9">
        <v>3.26</v>
      </c>
      <c r="I10" s="9">
        <v>6259.2</v>
      </c>
    </row>
    <row r="11" spans="1:9" ht="20.399999999999999" x14ac:dyDescent="0.3">
      <c r="A11" s="24"/>
      <c r="B11" s="5">
        <v>7</v>
      </c>
      <c r="C11" s="5">
        <v>600878</v>
      </c>
      <c r="D11" s="30"/>
      <c r="E11" s="6" t="s">
        <v>14</v>
      </c>
      <c r="F11" s="5" t="s">
        <v>8</v>
      </c>
      <c r="G11" s="5">
        <v>480</v>
      </c>
      <c r="H11" s="9">
        <v>1.5</v>
      </c>
      <c r="I11" s="9">
        <v>720</v>
      </c>
    </row>
    <row r="12" spans="1:9" ht="20.399999999999999" x14ac:dyDescent="0.3">
      <c r="A12" s="24"/>
      <c r="B12" s="5">
        <v>8</v>
      </c>
      <c r="C12" s="5">
        <v>600878</v>
      </c>
      <c r="D12" s="30"/>
      <c r="E12" s="6" t="s">
        <v>15</v>
      </c>
      <c r="F12" s="5" t="s">
        <v>8</v>
      </c>
      <c r="G12" s="5">
        <v>480</v>
      </c>
      <c r="H12" s="9">
        <v>1.54</v>
      </c>
      <c r="I12" s="9">
        <v>739.2</v>
      </c>
    </row>
    <row r="13" spans="1:9" ht="20.399999999999999" x14ac:dyDescent="0.3">
      <c r="A13" s="24"/>
      <c r="B13" s="5">
        <v>9</v>
      </c>
      <c r="C13" s="5">
        <v>600891</v>
      </c>
      <c r="D13" s="30"/>
      <c r="E13" s="6" t="s">
        <v>16</v>
      </c>
      <c r="F13" s="5" t="s">
        <v>8</v>
      </c>
      <c r="G13" s="5">
        <v>2400</v>
      </c>
      <c r="H13" s="9">
        <v>2.67</v>
      </c>
      <c r="I13" s="9">
        <v>6408</v>
      </c>
    </row>
    <row r="14" spans="1:9" ht="20.399999999999999" x14ac:dyDescent="0.3">
      <c r="A14" s="24"/>
      <c r="B14" s="5">
        <v>10</v>
      </c>
      <c r="C14" s="5">
        <v>485415</v>
      </c>
      <c r="D14" s="30"/>
      <c r="E14" s="6" t="s">
        <v>17</v>
      </c>
      <c r="F14" s="5" t="s">
        <v>8</v>
      </c>
      <c r="G14" s="5">
        <v>80</v>
      </c>
      <c r="H14" s="9">
        <v>2.2000000000000002</v>
      </c>
      <c r="I14" s="9">
        <v>176</v>
      </c>
    </row>
    <row r="15" spans="1:9" ht="20.399999999999999" x14ac:dyDescent="0.3">
      <c r="A15" s="24"/>
      <c r="B15" s="5">
        <v>11</v>
      </c>
      <c r="C15" s="5">
        <v>450604</v>
      </c>
      <c r="D15" s="30"/>
      <c r="E15" s="6" t="s">
        <v>18</v>
      </c>
      <c r="F15" s="5" t="s">
        <v>8</v>
      </c>
      <c r="G15" s="5">
        <v>120</v>
      </c>
      <c r="H15" s="9">
        <v>2.2000000000000002</v>
      </c>
      <c r="I15" s="9">
        <v>264</v>
      </c>
    </row>
    <row r="16" spans="1:9" ht="20.399999999999999" x14ac:dyDescent="0.3">
      <c r="A16" s="24"/>
      <c r="B16" s="5">
        <v>12</v>
      </c>
      <c r="C16" s="5">
        <v>275548</v>
      </c>
      <c r="D16" s="30"/>
      <c r="E16" s="6" t="s">
        <v>19</v>
      </c>
      <c r="F16" s="5" t="s">
        <v>8</v>
      </c>
      <c r="G16" s="5">
        <v>24</v>
      </c>
      <c r="H16" s="9">
        <v>3.28</v>
      </c>
      <c r="I16" s="9">
        <v>78.72</v>
      </c>
    </row>
    <row r="17" spans="1:9" x14ac:dyDescent="0.3">
      <c r="A17" s="24"/>
      <c r="B17" s="5">
        <v>13</v>
      </c>
      <c r="C17" s="5">
        <v>600877</v>
      </c>
      <c r="D17" s="30"/>
      <c r="E17" s="6" t="s">
        <v>20</v>
      </c>
      <c r="F17" s="5" t="s">
        <v>8</v>
      </c>
      <c r="G17" s="5">
        <v>30000</v>
      </c>
      <c r="H17" s="9">
        <v>0.27</v>
      </c>
      <c r="I17" s="9">
        <v>8100.0000000000009</v>
      </c>
    </row>
    <row r="18" spans="1:9" ht="20.399999999999999" x14ac:dyDescent="0.3">
      <c r="A18" s="24"/>
      <c r="B18" s="5">
        <v>14</v>
      </c>
      <c r="C18" s="5">
        <v>319751</v>
      </c>
      <c r="D18" s="30"/>
      <c r="E18" s="6" t="s">
        <v>21</v>
      </c>
      <c r="F18" s="5" t="s">
        <v>8</v>
      </c>
      <c r="G18" s="5">
        <v>24</v>
      </c>
      <c r="H18" s="9">
        <v>4.25</v>
      </c>
      <c r="I18" s="9">
        <v>102</v>
      </c>
    </row>
    <row r="19" spans="1:9" ht="20.399999999999999" x14ac:dyDescent="0.3">
      <c r="A19" s="24"/>
      <c r="B19" s="5">
        <v>15</v>
      </c>
      <c r="C19" s="5">
        <v>319751</v>
      </c>
      <c r="D19" s="30"/>
      <c r="E19" s="6" t="s">
        <v>22</v>
      </c>
      <c r="F19" s="5" t="s">
        <v>8</v>
      </c>
      <c r="G19" s="5">
        <v>24</v>
      </c>
      <c r="H19" s="9">
        <v>4.25</v>
      </c>
      <c r="I19" s="9">
        <v>102</v>
      </c>
    </row>
    <row r="20" spans="1:9" ht="20.399999999999999" x14ac:dyDescent="0.3">
      <c r="A20" s="24"/>
      <c r="B20" s="5">
        <v>16</v>
      </c>
      <c r="C20" s="5">
        <v>275549</v>
      </c>
      <c r="D20" s="30"/>
      <c r="E20" s="6" t="s">
        <v>23</v>
      </c>
      <c r="F20" s="5" t="s">
        <v>8</v>
      </c>
      <c r="G20" s="5">
        <v>24</v>
      </c>
      <c r="H20" s="9">
        <v>2.6</v>
      </c>
      <c r="I20" s="9">
        <v>62.400000000000006</v>
      </c>
    </row>
    <row r="21" spans="1:9" ht="20.399999999999999" x14ac:dyDescent="0.3">
      <c r="A21" s="24"/>
      <c r="B21" s="5">
        <v>17</v>
      </c>
      <c r="C21" s="5">
        <v>450490</v>
      </c>
      <c r="D21" s="30"/>
      <c r="E21" s="6" t="s">
        <v>24</v>
      </c>
      <c r="F21" s="5" t="s">
        <v>8</v>
      </c>
      <c r="G21" s="5">
        <v>2680</v>
      </c>
      <c r="H21" s="9">
        <v>2.7</v>
      </c>
      <c r="I21" s="9">
        <v>7236.0000000000009</v>
      </c>
    </row>
    <row r="22" spans="1:9" ht="20.399999999999999" x14ac:dyDescent="0.3">
      <c r="A22" s="24"/>
      <c r="B22" s="5">
        <v>18</v>
      </c>
      <c r="C22" s="5">
        <v>450564</v>
      </c>
      <c r="D22" s="30"/>
      <c r="E22" s="6" t="s">
        <v>25</v>
      </c>
      <c r="F22" s="5" t="s">
        <v>8</v>
      </c>
      <c r="G22" s="5">
        <v>220</v>
      </c>
      <c r="H22" s="9">
        <v>7</v>
      </c>
      <c r="I22" s="9">
        <v>1540</v>
      </c>
    </row>
    <row r="23" spans="1:9" ht="20.399999999999999" x14ac:dyDescent="0.3">
      <c r="A23" s="24"/>
      <c r="B23" s="5">
        <v>19</v>
      </c>
      <c r="C23" s="5">
        <v>298033</v>
      </c>
      <c r="D23" s="30"/>
      <c r="E23" s="6" t="s">
        <v>26</v>
      </c>
      <c r="F23" s="5" t="s">
        <v>8</v>
      </c>
      <c r="G23" s="5">
        <v>480</v>
      </c>
      <c r="H23" s="9">
        <v>2.82</v>
      </c>
      <c r="I23" s="9">
        <v>1353.6</v>
      </c>
    </row>
    <row r="24" spans="1:9" ht="20.399999999999999" x14ac:dyDescent="0.3">
      <c r="A24" s="25"/>
      <c r="B24" s="5">
        <v>20</v>
      </c>
      <c r="C24" s="5">
        <v>298133</v>
      </c>
      <c r="D24" s="31"/>
      <c r="E24" s="6" t="s">
        <v>27</v>
      </c>
      <c r="F24" s="5" t="s">
        <v>8</v>
      </c>
      <c r="G24" s="5">
        <v>600</v>
      </c>
      <c r="H24" s="9">
        <v>2.6</v>
      </c>
      <c r="I24" s="9">
        <v>1560</v>
      </c>
    </row>
    <row r="25" spans="1:9" x14ac:dyDescent="0.3">
      <c r="A25" s="20" t="s">
        <v>119</v>
      </c>
      <c r="B25" s="21"/>
      <c r="C25" s="21"/>
      <c r="D25" s="21"/>
      <c r="E25" s="21"/>
      <c r="F25" s="21"/>
      <c r="G25" s="21"/>
      <c r="H25" s="22"/>
      <c r="I25" s="9">
        <f>SUM(I5:I24)</f>
        <v>39721.120000000003</v>
      </c>
    </row>
    <row r="26" spans="1:9" x14ac:dyDescent="0.3">
      <c r="A26" s="23">
        <v>2</v>
      </c>
      <c r="B26" s="5">
        <v>21</v>
      </c>
      <c r="C26" s="5">
        <v>485413</v>
      </c>
      <c r="D26" s="29" t="s">
        <v>121</v>
      </c>
      <c r="E26" s="6" t="s">
        <v>28</v>
      </c>
      <c r="F26" s="5" t="s">
        <v>8</v>
      </c>
      <c r="G26" s="5">
        <v>20000</v>
      </c>
      <c r="H26" s="9">
        <v>0.14000000000000001</v>
      </c>
      <c r="I26" s="9">
        <v>2800.0000000000005</v>
      </c>
    </row>
    <row r="27" spans="1:9" ht="20.399999999999999" x14ac:dyDescent="0.3">
      <c r="A27" s="24"/>
      <c r="B27" s="5">
        <v>22</v>
      </c>
      <c r="C27" s="5">
        <v>600897</v>
      </c>
      <c r="D27" s="30"/>
      <c r="E27" s="6" t="s">
        <v>29</v>
      </c>
      <c r="F27" s="5" t="s">
        <v>8</v>
      </c>
      <c r="G27" s="5">
        <v>6000</v>
      </c>
      <c r="H27" s="9">
        <v>0.18</v>
      </c>
      <c r="I27" s="9">
        <v>1080</v>
      </c>
    </row>
    <row r="28" spans="1:9" x14ac:dyDescent="0.3">
      <c r="A28" s="24"/>
      <c r="B28" s="5">
        <v>23</v>
      </c>
      <c r="C28" s="5">
        <v>600897</v>
      </c>
      <c r="D28" s="30"/>
      <c r="E28" s="6" t="s">
        <v>30</v>
      </c>
      <c r="F28" s="5" t="s">
        <v>8</v>
      </c>
      <c r="G28" s="5">
        <v>2400</v>
      </c>
      <c r="H28" s="9">
        <v>0.28000000000000003</v>
      </c>
      <c r="I28" s="9">
        <v>672.00000000000011</v>
      </c>
    </row>
    <row r="29" spans="1:9" ht="20.399999999999999" x14ac:dyDescent="0.3">
      <c r="A29" s="24"/>
      <c r="B29" s="5">
        <v>24</v>
      </c>
      <c r="C29" s="5">
        <v>600899</v>
      </c>
      <c r="D29" s="30"/>
      <c r="E29" s="6" t="s">
        <v>31</v>
      </c>
      <c r="F29" s="5" t="s">
        <v>8</v>
      </c>
      <c r="G29" s="5">
        <v>6000</v>
      </c>
      <c r="H29" s="9">
        <v>0.18</v>
      </c>
      <c r="I29" s="9">
        <v>1080</v>
      </c>
    </row>
    <row r="30" spans="1:9" ht="20.399999999999999" x14ac:dyDescent="0.3">
      <c r="A30" s="24"/>
      <c r="B30" s="5">
        <v>25</v>
      </c>
      <c r="C30" s="5">
        <v>450691</v>
      </c>
      <c r="D30" s="30"/>
      <c r="E30" s="6" t="s">
        <v>32</v>
      </c>
      <c r="F30" s="5" t="s">
        <v>8</v>
      </c>
      <c r="G30" s="5">
        <v>5000</v>
      </c>
      <c r="H30" s="9">
        <v>0.1</v>
      </c>
      <c r="I30" s="9">
        <v>500</v>
      </c>
    </row>
    <row r="31" spans="1:9" ht="20.399999999999999" x14ac:dyDescent="0.3">
      <c r="A31" s="24"/>
      <c r="B31" s="5">
        <v>26</v>
      </c>
      <c r="C31" s="5">
        <v>450691</v>
      </c>
      <c r="D31" s="30"/>
      <c r="E31" s="6" t="s">
        <v>33</v>
      </c>
      <c r="F31" s="5" t="s">
        <v>8</v>
      </c>
      <c r="G31" s="5">
        <v>5000</v>
      </c>
      <c r="H31" s="9">
        <v>0.1</v>
      </c>
      <c r="I31" s="9">
        <v>500</v>
      </c>
    </row>
    <row r="32" spans="1:9" ht="40.799999999999997" x14ac:dyDescent="0.3">
      <c r="A32" s="25"/>
      <c r="B32" s="5">
        <v>27</v>
      </c>
      <c r="C32" s="5">
        <v>397537</v>
      </c>
      <c r="D32" s="31"/>
      <c r="E32" s="6" t="s">
        <v>34</v>
      </c>
      <c r="F32" s="5" t="s">
        <v>8</v>
      </c>
      <c r="G32" s="5">
        <v>3600</v>
      </c>
      <c r="H32" s="9">
        <v>7.07</v>
      </c>
      <c r="I32" s="9">
        <v>25452</v>
      </c>
    </row>
    <row r="33" spans="1:9" x14ac:dyDescent="0.3">
      <c r="A33" s="20" t="s">
        <v>119</v>
      </c>
      <c r="B33" s="21"/>
      <c r="C33" s="21"/>
      <c r="D33" s="21"/>
      <c r="E33" s="21"/>
      <c r="F33" s="21"/>
      <c r="G33" s="21"/>
      <c r="H33" s="22"/>
      <c r="I33" s="9">
        <f>SUM(I26:I32)</f>
        <v>32084</v>
      </c>
    </row>
    <row r="34" spans="1:9" ht="20.399999999999999" x14ac:dyDescent="0.3">
      <c r="A34" s="23">
        <v>3</v>
      </c>
      <c r="B34" s="5">
        <v>28</v>
      </c>
      <c r="C34" s="5">
        <v>443305</v>
      </c>
      <c r="D34" s="29" t="s">
        <v>121</v>
      </c>
      <c r="E34" s="6" t="s">
        <v>35</v>
      </c>
      <c r="F34" s="5" t="s">
        <v>8</v>
      </c>
      <c r="G34" s="5">
        <v>13960</v>
      </c>
      <c r="H34" s="9">
        <v>1.46</v>
      </c>
      <c r="I34" s="9">
        <v>20381.599999999999</v>
      </c>
    </row>
    <row r="35" spans="1:9" ht="20.399999999999999" x14ac:dyDescent="0.3">
      <c r="A35" s="24"/>
      <c r="B35" s="5">
        <v>29</v>
      </c>
      <c r="C35" s="5">
        <v>450778</v>
      </c>
      <c r="D35" s="30"/>
      <c r="E35" s="6" t="s">
        <v>36</v>
      </c>
      <c r="F35" s="5" t="s">
        <v>8</v>
      </c>
      <c r="G35" s="5">
        <v>2500</v>
      </c>
      <c r="H35" s="9">
        <v>2</v>
      </c>
      <c r="I35" s="9">
        <v>5000</v>
      </c>
    </row>
    <row r="36" spans="1:9" ht="20.399999999999999" x14ac:dyDescent="0.3">
      <c r="A36" s="24"/>
      <c r="B36" s="5">
        <v>30</v>
      </c>
      <c r="C36" s="5">
        <v>443290</v>
      </c>
      <c r="D36" s="30"/>
      <c r="E36" s="6" t="s">
        <v>37</v>
      </c>
      <c r="F36" s="5" t="s">
        <v>8</v>
      </c>
      <c r="G36" s="5">
        <v>276</v>
      </c>
      <c r="H36" s="9">
        <v>2.67</v>
      </c>
      <c r="I36" s="9">
        <v>736.92</v>
      </c>
    </row>
    <row r="37" spans="1:9" ht="20.399999999999999" x14ac:dyDescent="0.3">
      <c r="A37" s="24"/>
      <c r="B37" s="5">
        <v>31</v>
      </c>
      <c r="C37" s="5">
        <v>443305</v>
      </c>
      <c r="D37" s="30"/>
      <c r="E37" s="6" t="s">
        <v>38</v>
      </c>
      <c r="F37" s="5" t="s">
        <v>8</v>
      </c>
      <c r="G37" s="5">
        <v>12000</v>
      </c>
      <c r="H37" s="9">
        <v>2.4500000000000002</v>
      </c>
      <c r="I37" s="9">
        <v>29400.000000000004</v>
      </c>
    </row>
    <row r="38" spans="1:9" ht="20.399999999999999" x14ac:dyDescent="0.3">
      <c r="A38" s="24"/>
      <c r="B38" s="5">
        <v>32</v>
      </c>
      <c r="C38" s="5">
        <v>392522</v>
      </c>
      <c r="D38" s="30"/>
      <c r="E38" s="6" t="s">
        <v>39</v>
      </c>
      <c r="F38" s="5" t="s">
        <v>8</v>
      </c>
      <c r="G38" s="5">
        <v>1300</v>
      </c>
      <c r="H38" s="9">
        <v>1.58</v>
      </c>
      <c r="I38" s="9">
        <v>2054</v>
      </c>
    </row>
    <row r="39" spans="1:9" ht="20.399999999999999" x14ac:dyDescent="0.3">
      <c r="A39" s="24"/>
      <c r="B39" s="5">
        <v>33</v>
      </c>
      <c r="C39" s="5">
        <v>450778</v>
      </c>
      <c r="D39" s="30"/>
      <c r="E39" s="6" t="s">
        <v>40</v>
      </c>
      <c r="F39" s="5" t="s">
        <v>8</v>
      </c>
      <c r="G39" s="5">
        <v>500</v>
      </c>
      <c r="H39" s="9">
        <v>6.46</v>
      </c>
      <c r="I39" s="9">
        <v>3230</v>
      </c>
    </row>
    <row r="40" spans="1:9" ht="20.399999999999999" x14ac:dyDescent="0.3">
      <c r="A40" s="24"/>
      <c r="B40" s="5">
        <v>34</v>
      </c>
      <c r="C40" s="5">
        <v>450778</v>
      </c>
      <c r="D40" s="30"/>
      <c r="E40" s="6" t="s">
        <v>41</v>
      </c>
      <c r="F40" s="5" t="s">
        <v>8</v>
      </c>
      <c r="G40" s="5">
        <v>330</v>
      </c>
      <c r="H40" s="9">
        <v>4.3</v>
      </c>
      <c r="I40" s="9">
        <v>1419</v>
      </c>
    </row>
    <row r="41" spans="1:9" ht="20.399999999999999" x14ac:dyDescent="0.3">
      <c r="A41" s="25"/>
      <c r="B41" s="5">
        <v>35</v>
      </c>
      <c r="C41" s="5">
        <v>450778</v>
      </c>
      <c r="D41" s="31"/>
      <c r="E41" s="6" t="s">
        <v>42</v>
      </c>
      <c r="F41" s="5" t="s">
        <v>8</v>
      </c>
      <c r="G41" s="5">
        <v>330</v>
      </c>
      <c r="H41" s="9">
        <v>4.3</v>
      </c>
      <c r="I41" s="9">
        <v>1419</v>
      </c>
    </row>
    <row r="42" spans="1:9" x14ac:dyDescent="0.3">
      <c r="A42" s="20" t="s">
        <v>119</v>
      </c>
      <c r="B42" s="21"/>
      <c r="C42" s="21"/>
      <c r="D42" s="21"/>
      <c r="E42" s="21"/>
      <c r="F42" s="21"/>
      <c r="G42" s="21"/>
      <c r="H42" s="22"/>
      <c r="I42" s="9">
        <f>SUM(I34:I41)</f>
        <v>63640.520000000004</v>
      </c>
    </row>
    <row r="43" spans="1:9" ht="20.399999999999999" x14ac:dyDescent="0.3">
      <c r="A43" s="23">
        <v>4</v>
      </c>
      <c r="B43" s="5">
        <v>36</v>
      </c>
      <c r="C43" s="5">
        <v>455630</v>
      </c>
      <c r="D43" s="29" t="s">
        <v>121</v>
      </c>
      <c r="E43" s="6" t="s">
        <v>43</v>
      </c>
      <c r="F43" s="5" t="s">
        <v>8</v>
      </c>
      <c r="G43" s="5">
        <v>1530</v>
      </c>
      <c r="H43" s="9">
        <v>2.35</v>
      </c>
      <c r="I43" s="9">
        <v>3595.5</v>
      </c>
    </row>
    <row r="44" spans="1:9" ht="20.399999999999999" x14ac:dyDescent="0.3">
      <c r="A44" s="24"/>
      <c r="B44" s="5">
        <v>37</v>
      </c>
      <c r="C44" s="5">
        <v>483807</v>
      </c>
      <c r="D44" s="30"/>
      <c r="E44" s="6" t="s">
        <v>44</v>
      </c>
      <c r="F44" s="5" t="s">
        <v>8</v>
      </c>
      <c r="G44" s="5">
        <v>120</v>
      </c>
      <c r="H44" s="9">
        <v>2.2400000000000002</v>
      </c>
      <c r="I44" s="9">
        <v>268.8</v>
      </c>
    </row>
    <row r="45" spans="1:9" ht="20.399999999999999" x14ac:dyDescent="0.3">
      <c r="A45" s="24"/>
      <c r="B45" s="5">
        <v>38</v>
      </c>
      <c r="C45" s="5">
        <v>600849</v>
      </c>
      <c r="D45" s="30"/>
      <c r="E45" s="6" t="s">
        <v>45</v>
      </c>
      <c r="F45" s="5" t="s">
        <v>8</v>
      </c>
      <c r="G45" s="5">
        <v>42000</v>
      </c>
      <c r="H45" s="9">
        <v>0.2</v>
      </c>
      <c r="I45" s="9">
        <v>8400</v>
      </c>
    </row>
    <row r="46" spans="1:9" ht="20.399999999999999" x14ac:dyDescent="0.3">
      <c r="A46" s="24"/>
      <c r="B46" s="5">
        <v>39</v>
      </c>
      <c r="C46" s="5">
        <v>600938</v>
      </c>
      <c r="D46" s="30"/>
      <c r="E46" s="6" t="s">
        <v>46</v>
      </c>
      <c r="F46" s="5" t="s">
        <v>8</v>
      </c>
      <c r="G46" s="5">
        <v>100</v>
      </c>
      <c r="H46" s="9">
        <v>1.7</v>
      </c>
      <c r="I46" s="9">
        <v>170</v>
      </c>
    </row>
    <row r="47" spans="1:9" ht="20.399999999999999" x14ac:dyDescent="0.3">
      <c r="A47" s="24"/>
      <c r="B47" s="5">
        <v>40</v>
      </c>
      <c r="C47" s="5">
        <v>391552</v>
      </c>
      <c r="D47" s="30"/>
      <c r="E47" s="6" t="s">
        <v>47</v>
      </c>
      <c r="F47" s="5" t="s">
        <v>8</v>
      </c>
      <c r="G47" s="5">
        <v>26</v>
      </c>
      <c r="H47" s="9">
        <v>2.2000000000000002</v>
      </c>
      <c r="I47" s="9">
        <v>57.2</v>
      </c>
    </row>
    <row r="48" spans="1:9" x14ac:dyDescent="0.3">
      <c r="A48" s="24"/>
      <c r="B48" s="5">
        <v>41</v>
      </c>
      <c r="C48" s="5">
        <v>461120</v>
      </c>
      <c r="D48" s="30"/>
      <c r="E48" s="6" t="s">
        <v>48</v>
      </c>
      <c r="F48" s="5" t="s">
        <v>8</v>
      </c>
      <c r="G48" s="5">
        <v>20000</v>
      </c>
      <c r="H48" s="9">
        <v>1.58</v>
      </c>
      <c r="I48" s="9">
        <v>31600</v>
      </c>
    </row>
    <row r="49" spans="1:9" ht="20.399999999999999" x14ac:dyDescent="0.3">
      <c r="A49" s="24"/>
      <c r="B49" s="5">
        <v>42</v>
      </c>
      <c r="C49" s="5">
        <v>443306</v>
      </c>
      <c r="D49" s="30"/>
      <c r="E49" s="6" t="s">
        <v>49</v>
      </c>
      <c r="F49" s="5" t="s">
        <v>8</v>
      </c>
      <c r="G49" s="5">
        <v>6000</v>
      </c>
      <c r="H49" s="9">
        <v>3.46</v>
      </c>
      <c r="I49" s="9">
        <v>20760</v>
      </c>
    </row>
    <row r="50" spans="1:9" ht="20.399999999999999" x14ac:dyDescent="0.3">
      <c r="A50" s="24"/>
      <c r="B50" s="5">
        <v>43</v>
      </c>
      <c r="C50" s="5">
        <v>443306</v>
      </c>
      <c r="D50" s="30"/>
      <c r="E50" s="6" t="s">
        <v>50</v>
      </c>
      <c r="F50" s="5" t="s">
        <v>8</v>
      </c>
      <c r="G50" s="5">
        <v>15</v>
      </c>
      <c r="H50" s="9">
        <v>3.46</v>
      </c>
      <c r="I50" s="9">
        <v>51.9</v>
      </c>
    </row>
    <row r="51" spans="1:9" ht="20.399999999999999" x14ac:dyDescent="0.3">
      <c r="A51" s="24"/>
      <c r="B51" s="5">
        <v>44</v>
      </c>
      <c r="C51" s="5">
        <v>450490</v>
      </c>
      <c r="D51" s="30"/>
      <c r="E51" s="6" t="s">
        <v>51</v>
      </c>
      <c r="F51" s="5" t="s">
        <v>8</v>
      </c>
      <c r="G51" s="5">
        <v>1100</v>
      </c>
      <c r="H51" s="9">
        <v>3.46</v>
      </c>
      <c r="I51" s="9">
        <v>3806</v>
      </c>
    </row>
    <row r="52" spans="1:9" ht="20.399999999999999" x14ac:dyDescent="0.3">
      <c r="A52" s="24"/>
      <c r="B52" s="5">
        <v>45</v>
      </c>
      <c r="C52" s="5">
        <v>450490</v>
      </c>
      <c r="D52" s="30"/>
      <c r="E52" s="6" t="s">
        <v>52</v>
      </c>
      <c r="F52" s="5" t="s">
        <v>8</v>
      </c>
      <c r="G52" s="5">
        <v>30</v>
      </c>
      <c r="H52" s="9">
        <v>3.46</v>
      </c>
      <c r="I52" s="9">
        <v>103.8</v>
      </c>
    </row>
    <row r="53" spans="1:9" ht="20.399999999999999" x14ac:dyDescent="0.3">
      <c r="A53" s="24"/>
      <c r="B53" s="5">
        <v>46</v>
      </c>
      <c r="C53" s="5">
        <v>600938</v>
      </c>
      <c r="D53" s="30"/>
      <c r="E53" s="6" t="s">
        <v>53</v>
      </c>
      <c r="F53" s="5" t="s">
        <v>8</v>
      </c>
      <c r="G53" s="5">
        <v>56</v>
      </c>
      <c r="H53" s="9">
        <v>3.46</v>
      </c>
      <c r="I53" s="9">
        <v>193.76</v>
      </c>
    </row>
    <row r="54" spans="1:9" ht="20.399999999999999" x14ac:dyDescent="0.3">
      <c r="A54" s="24"/>
      <c r="B54" s="5">
        <v>47</v>
      </c>
      <c r="C54" s="5">
        <v>319751</v>
      </c>
      <c r="D54" s="30"/>
      <c r="E54" s="6" t="s">
        <v>54</v>
      </c>
      <c r="F54" s="5" t="s">
        <v>8</v>
      </c>
      <c r="G54" s="5">
        <v>24</v>
      </c>
      <c r="H54" s="9">
        <v>3.46</v>
      </c>
      <c r="I54" s="9">
        <v>83.039999999999992</v>
      </c>
    </row>
    <row r="55" spans="1:9" ht="20.399999999999999" x14ac:dyDescent="0.3">
      <c r="A55" s="24"/>
      <c r="B55" s="5">
        <v>48</v>
      </c>
      <c r="C55" s="5">
        <v>391552</v>
      </c>
      <c r="D55" s="30"/>
      <c r="E55" s="6" t="s">
        <v>55</v>
      </c>
      <c r="F55" s="5" t="s">
        <v>8</v>
      </c>
      <c r="G55" s="5">
        <v>24</v>
      </c>
      <c r="H55" s="9">
        <v>3.46</v>
      </c>
      <c r="I55" s="9">
        <v>83.039999999999992</v>
      </c>
    </row>
    <row r="56" spans="1:9" ht="20.399999999999999" x14ac:dyDescent="0.3">
      <c r="A56" s="24"/>
      <c r="B56" s="5">
        <v>49</v>
      </c>
      <c r="C56" s="5">
        <v>443306</v>
      </c>
      <c r="D56" s="30"/>
      <c r="E56" s="6" t="s">
        <v>56</v>
      </c>
      <c r="F56" s="5" t="s">
        <v>8</v>
      </c>
      <c r="G56" s="5">
        <v>24</v>
      </c>
      <c r="H56" s="9">
        <v>3.46</v>
      </c>
      <c r="I56" s="9">
        <v>83.039999999999992</v>
      </c>
    </row>
    <row r="57" spans="1:9" ht="20.399999999999999" x14ac:dyDescent="0.3">
      <c r="A57" s="24"/>
      <c r="B57" s="5">
        <v>50</v>
      </c>
      <c r="C57" s="5">
        <v>464316</v>
      </c>
      <c r="D57" s="30"/>
      <c r="E57" s="6" t="s">
        <v>57</v>
      </c>
      <c r="F57" s="5" t="s">
        <v>8</v>
      </c>
      <c r="G57" s="5">
        <v>24</v>
      </c>
      <c r="H57" s="9">
        <v>3.46</v>
      </c>
      <c r="I57" s="9">
        <v>83.039999999999992</v>
      </c>
    </row>
    <row r="58" spans="1:9" ht="20.399999999999999" x14ac:dyDescent="0.3">
      <c r="A58" s="25"/>
      <c r="B58" s="5">
        <v>51</v>
      </c>
      <c r="C58" s="5">
        <v>464316</v>
      </c>
      <c r="D58" s="31"/>
      <c r="E58" s="6" t="s">
        <v>58</v>
      </c>
      <c r="F58" s="5" t="s">
        <v>8</v>
      </c>
      <c r="G58" s="5">
        <v>24</v>
      </c>
      <c r="H58" s="9">
        <v>3.46</v>
      </c>
      <c r="I58" s="9">
        <v>83.039999999999992</v>
      </c>
    </row>
    <row r="59" spans="1:9" x14ac:dyDescent="0.3">
      <c r="A59" s="20" t="s">
        <v>119</v>
      </c>
      <c r="B59" s="21"/>
      <c r="C59" s="21"/>
      <c r="D59" s="21"/>
      <c r="E59" s="21"/>
      <c r="F59" s="21"/>
      <c r="G59" s="21"/>
      <c r="H59" s="22"/>
      <c r="I59" s="9">
        <f>SUM(I43:I58)</f>
        <v>69422.15999999996</v>
      </c>
    </row>
    <row r="60" spans="1:9" ht="20.399999999999999" x14ac:dyDescent="0.3">
      <c r="A60" s="23">
        <v>5</v>
      </c>
      <c r="B60" s="5">
        <v>52</v>
      </c>
      <c r="C60" s="5">
        <v>613007</v>
      </c>
      <c r="D60" s="29" t="s">
        <v>121</v>
      </c>
      <c r="E60" s="6" t="s">
        <v>59</v>
      </c>
      <c r="F60" s="5" t="s">
        <v>8</v>
      </c>
      <c r="G60" s="5">
        <v>40000</v>
      </c>
      <c r="H60" s="9">
        <v>0.73</v>
      </c>
      <c r="I60" s="9">
        <v>29200</v>
      </c>
    </row>
    <row r="61" spans="1:9" x14ac:dyDescent="0.3">
      <c r="A61" s="24"/>
      <c r="B61" s="5">
        <v>53</v>
      </c>
      <c r="C61" s="5">
        <v>600899</v>
      </c>
      <c r="D61" s="30"/>
      <c r="E61" s="6" t="s">
        <v>60</v>
      </c>
      <c r="F61" s="5" t="s">
        <v>8</v>
      </c>
      <c r="G61" s="5">
        <v>6000</v>
      </c>
      <c r="H61" s="9">
        <v>0.31</v>
      </c>
      <c r="I61" s="9">
        <v>1860</v>
      </c>
    </row>
    <row r="62" spans="1:9" ht="20.399999999999999" x14ac:dyDescent="0.3">
      <c r="A62" s="24"/>
      <c r="B62" s="5">
        <v>54</v>
      </c>
      <c r="C62" s="5">
        <v>450506</v>
      </c>
      <c r="D62" s="30"/>
      <c r="E62" s="6" t="s">
        <v>61</v>
      </c>
      <c r="F62" s="5" t="s">
        <v>8</v>
      </c>
      <c r="G62" s="5">
        <v>36000</v>
      </c>
      <c r="H62" s="9">
        <v>0.32</v>
      </c>
      <c r="I62" s="9">
        <v>11520</v>
      </c>
    </row>
    <row r="63" spans="1:9" ht="20.399999999999999" x14ac:dyDescent="0.3">
      <c r="A63" s="24"/>
      <c r="B63" s="5">
        <v>55</v>
      </c>
      <c r="C63" s="5">
        <v>450506</v>
      </c>
      <c r="D63" s="30"/>
      <c r="E63" s="6" t="s">
        <v>62</v>
      </c>
      <c r="F63" s="5" t="s">
        <v>8</v>
      </c>
      <c r="G63" s="5">
        <v>1821</v>
      </c>
      <c r="H63" s="9">
        <v>3.03</v>
      </c>
      <c r="I63" s="9">
        <v>5517.6299999999992</v>
      </c>
    </row>
    <row r="64" spans="1:9" ht="20.399999999999999" x14ac:dyDescent="0.3">
      <c r="A64" s="24"/>
      <c r="B64" s="5">
        <v>56</v>
      </c>
      <c r="C64" s="5">
        <v>455630</v>
      </c>
      <c r="D64" s="30"/>
      <c r="E64" s="6" t="s">
        <v>63</v>
      </c>
      <c r="F64" s="5" t="s">
        <v>8</v>
      </c>
      <c r="G64" s="5">
        <v>170</v>
      </c>
      <c r="H64" s="9">
        <v>3</v>
      </c>
      <c r="I64" s="9">
        <v>510</v>
      </c>
    </row>
    <row r="65" spans="1:9" ht="20.399999999999999" x14ac:dyDescent="0.3">
      <c r="A65" s="24"/>
      <c r="B65" s="5">
        <v>57</v>
      </c>
      <c r="C65" s="5">
        <v>450564</v>
      </c>
      <c r="D65" s="30"/>
      <c r="E65" s="6" t="s">
        <v>64</v>
      </c>
      <c r="F65" s="5" t="s">
        <v>8</v>
      </c>
      <c r="G65" s="5">
        <v>96</v>
      </c>
      <c r="H65" s="9">
        <v>3.88</v>
      </c>
      <c r="I65" s="9">
        <v>372.48</v>
      </c>
    </row>
    <row r="66" spans="1:9" ht="20.399999999999999" x14ac:dyDescent="0.3">
      <c r="A66" s="24"/>
      <c r="B66" s="5">
        <v>58</v>
      </c>
      <c r="C66" s="5">
        <v>450564</v>
      </c>
      <c r="D66" s="30"/>
      <c r="E66" s="6" t="s">
        <v>65</v>
      </c>
      <c r="F66" s="5" t="s">
        <v>8</v>
      </c>
      <c r="G66" s="5">
        <v>330</v>
      </c>
      <c r="H66" s="9">
        <v>4.84</v>
      </c>
      <c r="I66" s="9">
        <v>1597.2</v>
      </c>
    </row>
    <row r="67" spans="1:9" ht="20.399999999999999" x14ac:dyDescent="0.3">
      <c r="A67" s="24"/>
      <c r="B67" s="5">
        <v>59</v>
      </c>
      <c r="C67" s="5">
        <v>450566</v>
      </c>
      <c r="D67" s="30"/>
      <c r="E67" s="6" t="s">
        <v>66</v>
      </c>
      <c r="F67" s="5" t="s">
        <v>8</v>
      </c>
      <c r="G67" s="5">
        <v>165</v>
      </c>
      <c r="H67" s="9">
        <v>4.6500000000000004</v>
      </c>
      <c r="I67" s="9">
        <v>767.25000000000011</v>
      </c>
    </row>
    <row r="68" spans="1:9" ht="20.399999999999999" x14ac:dyDescent="0.3">
      <c r="A68" s="24"/>
      <c r="B68" s="5">
        <v>60</v>
      </c>
      <c r="C68" s="5">
        <v>450613</v>
      </c>
      <c r="D68" s="30"/>
      <c r="E68" s="6" t="s">
        <v>67</v>
      </c>
      <c r="F68" s="5" t="s">
        <v>8</v>
      </c>
      <c r="G68" s="5">
        <v>330</v>
      </c>
      <c r="H68" s="9">
        <v>3.66</v>
      </c>
      <c r="I68" s="9">
        <v>1207.8</v>
      </c>
    </row>
    <row r="69" spans="1:9" ht="20.399999999999999" x14ac:dyDescent="0.3">
      <c r="A69" s="24"/>
      <c r="B69" s="5">
        <v>61</v>
      </c>
      <c r="C69" s="5">
        <v>450613</v>
      </c>
      <c r="D69" s="30"/>
      <c r="E69" s="6" t="s">
        <v>68</v>
      </c>
      <c r="F69" s="5" t="s">
        <v>8</v>
      </c>
      <c r="G69" s="5">
        <v>414</v>
      </c>
      <c r="H69" s="9">
        <v>3.77</v>
      </c>
      <c r="I69" s="9">
        <v>1560.78</v>
      </c>
    </row>
    <row r="70" spans="1:9" ht="30.6" x14ac:dyDescent="0.3">
      <c r="A70" s="25"/>
      <c r="B70" s="5">
        <v>62</v>
      </c>
      <c r="C70" s="5">
        <v>485381</v>
      </c>
      <c r="D70" s="31"/>
      <c r="E70" s="6" t="s">
        <v>69</v>
      </c>
      <c r="F70" s="5" t="s">
        <v>8</v>
      </c>
      <c r="G70" s="5">
        <v>550</v>
      </c>
      <c r="H70" s="9">
        <v>5.47</v>
      </c>
      <c r="I70" s="9">
        <v>3008.5</v>
      </c>
    </row>
    <row r="71" spans="1:9" x14ac:dyDescent="0.3">
      <c r="A71" s="20" t="s">
        <v>119</v>
      </c>
      <c r="B71" s="21"/>
      <c r="C71" s="21"/>
      <c r="D71" s="21"/>
      <c r="E71" s="21"/>
      <c r="F71" s="21"/>
      <c r="G71" s="21"/>
      <c r="H71" s="22"/>
      <c r="I71" s="9">
        <f>SUM(I60:I70)</f>
        <v>57121.64</v>
      </c>
    </row>
    <row r="72" spans="1:9" ht="61.2" x14ac:dyDescent="0.3">
      <c r="A72" s="23">
        <v>6</v>
      </c>
      <c r="B72" s="5">
        <v>63</v>
      </c>
      <c r="C72" s="5">
        <v>286214</v>
      </c>
      <c r="D72" s="29" t="s">
        <v>121</v>
      </c>
      <c r="E72" s="6" t="s">
        <v>70</v>
      </c>
      <c r="F72" s="5" t="s">
        <v>8</v>
      </c>
      <c r="G72" s="5">
        <v>10000</v>
      </c>
      <c r="H72" s="9">
        <v>2.11</v>
      </c>
      <c r="I72" s="9">
        <v>21100</v>
      </c>
    </row>
    <row r="73" spans="1:9" ht="61.2" x14ac:dyDescent="0.3">
      <c r="A73" s="24"/>
      <c r="B73" s="5">
        <v>64</v>
      </c>
      <c r="C73" s="5">
        <v>281145</v>
      </c>
      <c r="D73" s="30"/>
      <c r="E73" s="6" t="s">
        <v>71</v>
      </c>
      <c r="F73" s="5" t="s">
        <v>8</v>
      </c>
      <c r="G73" s="5">
        <v>1000</v>
      </c>
      <c r="H73" s="9">
        <v>0.9</v>
      </c>
      <c r="I73" s="9">
        <v>900</v>
      </c>
    </row>
    <row r="74" spans="1:9" ht="61.2" x14ac:dyDescent="0.3">
      <c r="A74" s="25"/>
      <c r="B74" s="5">
        <v>65</v>
      </c>
      <c r="C74" s="5">
        <v>332630</v>
      </c>
      <c r="D74" s="31"/>
      <c r="E74" s="6" t="s">
        <v>72</v>
      </c>
      <c r="F74" s="5" t="s">
        <v>8</v>
      </c>
      <c r="G74" s="5">
        <v>1200</v>
      </c>
      <c r="H74" s="9">
        <v>1.75</v>
      </c>
      <c r="I74" s="9">
        <v>2100</v>
      </c>
    </row>
    <row r="75" spans="1:9" x14ac:dyDescent="0.3">
      <c r="A75" s="20" t="s">
        <v>119</v>
      </c>
      <c r="B75" s="21"/>
      <c r="C75" s="21"/>
      <c r="D75" s="21"/>
      <c r="E75" s="21"/>
      <c r="F75" s="21"/>
      <c r="G75" s="21"/>
      <c r="H75" s="22"/>
      <c r="I75" s="9">
        <f>SUM(I72:I74)</f>
        <v>24100</v>
      </c>
    </row>
    <row r="76" spans="1:9" x14ac:dyDescent="0.3">
      <c r="A76" s="23">
        <v>7</v>
      </c>
      <c r="B76" s="5">
        <v>66</v>
      </c>
      <c r="C76" s="5">
        <v>450604</v>
      </c>
      <c r="D76" s="29" t="s">
        <v>122</v>
      </c>
      <c r="E76" s="6" t="s">
        <v>73</v>
      </c>
      <c r="F76" s="5" t="s">
        <v>8</v>
      </c>
      <c r="G76" s="5">
        <v>60000</v>
      </c>
      <c r="H76" s="9">
        <v>0.68</v>
      </c>
      <c r="I76" s="9">
        <v>40800</v>
      </c>
    </row>
    <row r="77" spans="1:9" ht="30.6" x14ac:dyDescent="0.3">
      <c r="A77" s="24"/>
      <c r="B77" s="5">
        <v>67</v>
      </c>
      <c r="C77" s="5">
        <v>391456</v>
      </c>
      <c r="D77" s="30"/>
      <c r="E77" s="6" t="s">
        <v>74</v>
      </c>
      <c r="F77" s="5" t="s">
        <v>8</v>
      </c>
      <c r="G77" s="5">
        <v>463</v>
      </c>
      <c r="H77" s="9">
        <v>4.41</v>
      </c>
      <c r="I77" s="9">
        <v>2041.8300000000002</v>
      </c>
    </row>
    <row r="78" spans="1:9" ht="20.399999999999999" x14ac:dyDescent="0.3">
      <c r="A78" s="24"/>
      <c r="B78" s="5">
        <v>68</v>
      </c>
      <c r="C78" s="5">
        <v>391456</v>
      </c>
      <c r="D78" s="30"/>
      <c r="E78" s="6" t="s">
        <v>75</v>
      </c>
      <c r="F78" s="5" t="s">
        <v>8</v>
      </c>
      <c r="G78" s="5">
        <v>370</v>
      </c>
      <c r="H78" s="9">
        <v>4.3</v>
      </c>
      <c r="I78" s="9">
        <v>1591</v>
      </c>
    </row>
    <row r="79" spans="1:9" ht="20.399999999999999" x14ac:dyDescent="0.3">
      <c r="A79" s="24"/>
      <c r="B79" s="5">
        <v>69</v>
      </c>
      <c r="C79" s="5">
        <v>452545</v>
      </c>
      <c r="D79" s="30"/>
      <c r="E79" s="6" t="s">
        <v>76</v>
      </c>
      <c r="F79" s="5" t="s">
        <v>8</v>
      </c>
      <c r="G79" s="5">
        <v>276</v>
      </c>
      <c r="H79" s="9">
        <v>4.38</v>
      </c>
      <c r="I79" s="9">
        <v>1208.8799999999999</v>
      </c>
    </row>
    <row r="80" spans="1:9" ht="20.399999999999999" x14ac:dyDescent="0.3">
      <c r="A80" s="24"/>
      <c r="B80" s="5">
        <v>70</v>
      </c>
      <c r="C80" s="5">
        <v>450679</v>
      </c>
      <c r="D80" s="30"/>
      <c r="E80" s="6" t="s">
        <v>77</v>
      </c>
      <c r="F80" s="5" t="s">
        <v>8</v>
      </c>
      <c r="G80" s="5">
        <v>110</v>
      </c>
      <c r="H80" s="9">
        <v>4.24</v>
      </c>
      <c r="I80" s="9">
        <v>466.40000000000003</v>
      </c>
    </row>
    <row r="81" spans="1:9" ht="20.399999999999999" x14ac:dyDescent="0.3">
      <c r="A81" s="24"/>
      <c r="B81" s="5">
        <v>71</v>
      </c>
      <c r="C81" s="5">
        <v>483807</v>
      </c>
      <c r="D81" s="30"/>
      <c r="E81" s="6" t="s">
        <v>78</v>
      </c>
      <c r="F81" s="5" t="s">
        <v>8</v>
      </c>
      <c r="G81" s="5">
        <v>110</v>
      </c>
      <c r="H81" s="9">
        <v>4.24</v>
      </c>
      <c r="I81" s="9">
        <v>466.40000000000003</v>
      </c>
    </row>
    <row r="82" spans="1:9" ht="20.399999999999999" x14ac:dyDescent="0.3">
      <c r="A82" s="24"/>
      <c r="B82" s="5">
        <v>72</v>
      </c>
      <c r="C82" s="5">
        <v>450709</v>
      </c>
      <c r="D82" s="30"/>
      <c r="E82" s="6" t="s">
        <v>79</v>
      </c>
      <c r="F82" s="5" t="s">
        <v>8</v>
      </c>
      <c r="G82" s="5">
        <v>5000</v>
      </c>
      <c r="H82" s="9">
        <v>4.38</v>
      </c>
      <c r="I82" s="9">
        <v>21900</v>
      </c>
    </row>
    <row r="83" spans="1:9" ht="20.399999999999999" x14ac:dyDescent="0.3">
      <c r="A83" s="24"/>
      <c r="B83" s="5">
        <v>73</v>
      </c>
      <c r="C83" s="5">
        <v>471671</v>
      </c>
      <c r="D83" s="30"/>
      <c r="E83" s="6" t="s">
        <v>80</v>
      </c>
      <c r="F83" s="5" t="s">
        <v>8</v>
      </c>
      <c r="G83" s="5">
        <v>100</v>
      </c>
      <c r="H83" s="9">
        <v>4.38</v>
      </c>
      <c r="I83" s="9">
        <v>438</v>
      </c>
    </row>
    <row r="84" spans="1:9" ht="30.6" x14ac:dyDescent="0.3">
      <c r="A84" s="24"/>
      <c r="B84" s="5">
        <v>74</v>
      </c>
      <c r="C84" s="5">
        <v>447264</v>
      </c>
      <c r="D84" s="30"/>
      <c r="E84" s="6" t="s">
        <v>81</v>
      </c>
      <c r="F84" s="5" t="s">
        <v>8</v>
      </c>
      <c r="G84" s="5">
        <v>960</v>
      </c>
      <c r="H84" s="9">
        <v>4.38</v>
      </c>
      <c r="I84" s="9">
        <v>4204.8</v>
      </c>
    </row>
    <row r="85" spans="1:9" ht="30.6" x14ac:dyDescent="0.3">
      <c r="A85" s="24"/>
      <c r="B85" s="5">
        <v>75</v>
      </c>
      <c r="C85" s="5">
        <v>447264</v>
      </c>
      <c r="D85" s="30"/>
      <c r="E85" s="6" t="s">
        <v>82</v>
      </c>
      <c r="F85" s="5" t="s">
        <v>8</v>
      </c>
      <c r="G85" s="5">
        <v>960</v>
      </c>
      <c r="H85" s="9">
        <v>4.38</v>
      </c>
      <c r="I85" s="9">
        <v>4204.8</v>
      </c>
    </row>
    <row r="86" spans="1:9" ht="20.399999999999999" x14ac:dyDescent="0.3">
      <c r="A86" s="24"/>
      <c r="B86" s="5">
        <v>76</v>
      </c>
      <c r="C86" s="5">
        <v>450506</v>
      </c>
      <c r="D86" s="30"/>
      <c r="E86" s="6" t="s">
        <v>83</v>
      </c>
      <c r="F86" s="5" t="s">
        <v>8</v>
      </c>
      <c r="G86" s="5">
        <v>600</v>
      </c>
      <c r="H86" s="9">
        <v>4.38</v>
      </c>
      <c r="I86" s="9">
        <v>2628</v>
      </c>
    </row>
    <row r="87" spans="1:9" ht="20.399999999999999" x14ac:dyDescent="0.3">
      <c r="A87" s="24"/>
      <c r="B87" s="5">
        <v>77</v>
      </c>
      <c r="C87" s="5">
        <v>485415</v>
      </c>
      <c r="D87" s="30"/>
      <c r="E87" s="6" t="s">
        <v>84</v>
      </c>
      <c r="F87" s="5" t="s">
        <v>8</v>
      </c>
      <c r="G87" s="5">
        <v>480</v>
      </c>
      <c r="H87" s="9">
        <v>4.38</v>
      </c>
      <c r="I87" s="9">
        <v>2102.4</v>
      </c>
    </row>
    <row r="88" spans="1:9" ht="20.399999999999999" x14ac:dyDescent="0.3">
      <c r="A88" s="24"/>
      <c r="B88" s="5">
        <v>78</v>
      </c>
      <c r="C88" s="5">
        <v>600875</v>
      </c>
      <c r="D88" s="30"/>
      <c r="E88" s="6" t="s">
        <v>85</v>
      </c>
      <c r="F88" s="5" t="s">
        <v>8</v>
      </c>
      <c r="G88" s="5">
        <v>960</v>
      </c>
      <c r="H88" s="9">
        <v>4.38</v>
      </c>
      <c r="I88" s="9">
        <v>4204.8</v>
      </c>
    </row>
    <row r="89" spans="1:9" ht="20.399999999999999" x14ac:dyDescent="0.3">
      <c r="A89" s="24"/>
      <c r="B89" s="5">
        <v>79</v>
      </c>
      <c r="C89" s="5">
        <v>450506</v>
      </c>
      <c r="D89" s="30"/>
      <c r="E89" s="6" t="s">
        <v>86</v>
      </c>
      <c r="F89" s="5" t="s">
        <v>8</v>
      </c>
      <c r="G89" s="5">
        <v>100</v>
      </c>
      <c r="H89" s="9">
        <v>4.38</v>
      </c>
      <c r="I89" s="9">
        <v>438</v>
      </c>
    </row>
    <row r="90" spans="1:9" ht="20.399999999999999" x14ac:dyDescent="0.3">
      <c r="A90" s="24"/>
      <c r="B90" s="5">
        <v>80</v>
      </c>
      <c r="C90" s="5">
        <v>450506</v>
      </c>
      <c r="D90" s="30"/>
      <c r="E90" s="6" t="s">
        <v>87</v>
      </c>
      <c r="F90" s="5" t="s">
        <v>8</v>
      </c>
      <c r="G90" s="5">
        <v>100</v>
      </c>
      <c r="H90" s="9">
        <v>4.38</v>
      </c>
      <c r="I90" s="9">
        <v>438</v>
      </c>
    </row>
    <row r="91" spans="1:9" ht="20.399999999999999" x14ac:dyDescent="0.3">
      <c r="A91" s="24"/>
      <c r="B91" s="5">
        <v>81</v>
      </c>
      <c r="C91" s="5">
        <v>450693</v>
      </c>
      <c r="D91" s="30"/>
      <c r="E91" s="6" t="s">
        <v>88</v>
      </c>
      <c r="F91" s="5" t="s">
        <v>8</v>
      </c>
      <c r="G91" s="5">
        <v>100</v>
      </c>
      <c r="H91" s="9">
        <v>4.38</v>
      </c>
      <c r="I91" s="9">
        <v>438</v>
      </c>
    </row>
    <row r="92" spans="1:9" ht="20.399999999999999" x14ac:dyDescent="0.3">
      <c r="A92" s="24"/>
      <c r="B92" s="5">
        <v>82</v>
      </c>
      <c r="C92" s="5">
        <v>601178</v>
      </c>
      <c r="D92" s="30"/>
      <c r="E92" s="6" t="s">
        <v>89</v>
      </c>
      <c r="F92" s="5" t="s">
        <v>8</v>
      </c>
      <c r="G92" s="5">
        <v>100</v>
      </c>
      <c r="H92" s="9">
        <v>4.38</v>
      </c>
      <c r="I92" s="9">
        <v>438</v>
      </c>
    </row>
    <row r="93" spans="1:9" x14ac:dyDescent="0.3">
      <c r="A93" s="24"/>
      <c r="B93" s="5">
        <v>83</v>
      </c>
      <c r="C93" s="5">
        <v>600891</v>
      </c>
      <c r="D93" s="30"/>
      <c r="E93" s="6" t="s">
        <v>90</v>
      </c>
      <c r="F93" s="5" t="s">
        <v>8</v>
      </c>
      <c r="G93" s="5">
        <v>600</v>
      </c>
      <c r="H93" s="9">
        <v>0.95</v>
      </c>
      <c r="I93" s="9">
        <v>570</v>
      </c>
    </row>
    <row r="94" spans="1:9" ht="20.399999999999999" x14ac:dyDescent="0.3">
      <c r="A94" s="24"/>
      <c r="B94" s="5">
        <v>84</v>
      </c>
      <c r="C94" s="5">
        <v>601178</v>
      </c>
      <c r="D94" s="30"/>
      <c r="E94" s="6" t="s">
        <v>91</v>
      </c>
      <c r="F94" s="5" t="s">
        <v>8</v>
      </c>
      <c r="G94" s="5">
        <v>120</v>
      </c>
      <c r="H94" s="9">
        <v>4.1900000000000004</v>
      </c>
      <c r="I94" s="9">
        <v>502.80000000000007</v>
      </c>
    </row>
    <row r="95" spans="1:9" ht="20.399999999999999" x14ac:dyDescent="0.3">
      <c r="A95" s="24"/>
      <c r="B95" s="5">
        <v>85</v>
      </c>
      <c r="C95" s="5">
        <v>391576</v>
      </c>
      <c r="D95" s="30"/>
      <c r="E95" s="6" t="s">
        <v>92</v>
      </c>
      <c r="F95" s="5" t="s">
        <v>8</v>
      </c>
      <c r="G95" s="5">
        <v>30</v>
      </c>
      <c r="H95" s="9">
        <v>3.08</v>
      </c>
      <c r="I95" s="9">
        <v>92.4</v>
      </c>
    </row>
    <row r="96" spans="1:9" ht="20.399999999999999" x14ac:dyDescent="0.3">
      <c r="A96" s="24"/>
      <c r="B96" s="5">
        <v>86</v>
      </c>
      <c r="C96" s="5">
        <v>391576</v>
      </c>
      <c r="D96" s="30"/>
      <c r="E96" s="6" t="s">
        <v>93</v>
      </c>
      <c r="F96" s="5" t="s">
        <v>8</v>
      </c>
      <c r="G96" s="5">
        <v>30</v>
      </c>
      <c r="H96" s="9">
        <v>4.38</v>
      </c>
      <c r="I96" s="9">
        <v>131.4</v>
      </c>
    </row>
    <row r="97" spans="1:9" ht="20.399999999999999" x14ac:dyDescent="0.3">
      <c r="A97" s="24"/>
      <c r="B97" s="5">
        <v>87</v>
      </c>
      <c r="C97" s="5">
        <v>391576</v>
      </c>
      <c r="D97" s="30"/>
      <c r="E97" s="6" t="s">
        <v>94</v>
      </c>
      <c r="F97" s="5" t="s">
        <v>8</v>
      </c>
      <c r="G97" s="5">
        <v>30</v>
      </c>
      <c r="H97" s="9">
        <v>4.38</v>
      </c>
      <c r="I97" s="9">
        <v>131.4</v>
      </c>
    </row>
    <row r="98" spans="1:9" ht="20.399999999999999" x14ac:dyDescent="0.3">
      <c r="A98" s="24"/>
      <c r="B98" s="5">
        <v>88</v>
      </c>
      <c r="C98" s="5">
        <v>450484</v>
      </c>
      <c r="D98" s="30"/>
      <c r="E98" s="6" t="s">
        <v>95</v>
      </c>
      <c r="F98" s="5" t="s">
        <v>8</v>
      </c>
      <c r="G98" s="5">
        <v>30</v>
      </c>
      <c r="H98" s="9">
        <v>4.38</v>
      </c>
      <c r="I98" s="9">
        <v>131.4</v>
      </c>
    </row>
    <row r="99" spans="1:9" ht="20.399999999999999" x14ac:dyDescent="0.3">
      <c r="A99" s="24"/>
      <c r="B99" s="5">
        <v>89</v>
      </c>
      <c r="C99" s="5">
        <v>450490</v>
      </c>
      <c r="D99" s="30"/>
      <c r="E99" s="6" t="s">
        <v>96</v>
      </c>
      <c r="F99" s="5" t="s">
        <v>8</v>
      </c>
      <c r="G99" s="5">
        <v>50</v>
      </c>
      <c r="H99" s="9">
        <v>4.38</v>
      </c>
      <c r="I99" s="9">
        <v>219</v>
      </c>
    </row>
    <row r="100" spans="1:9" ht="20.399999999999999" x14ac:dyDescent="0.3">
      <c r="A100" s="24"/>
      <c r="B100" s="5">
        <v>90</v>
      </c>
      <c r="C100" s="5">
        <v>450596</v>
      </c>
      <c r="D100" s="30"/>
      <c r="E100" s="6" t="s">
        <v>97</v>
      </c>
      <c r="F100" s="5" t="s">
        <v>8</v>
      </c>
      <c r="G100" s="5">
        <v>2600</v>
      </c>
      <c r="H100" s="9">
        <v>1.46</v>
      </c>
      <c r="I100" s="9">
        <v>3796</v>
      </c>
    </row>
    <row r="101" spans="1:9" ht="20.399999999999999" x14ac:dyDescent="0.3">
      <c r="A101" s="24"/>
      <c r="B101" s="5">
        <v>91</v>
      </c>
      <c r="C101" s="5">
        <v>450731</v>
      </c>
      <c r="D101" s="30"/>
      <c r="E101" s="6" t="s">
        <v>98</v>
      </c>
      <c r="F101" s="5" t="s">
        <v>8</v>
      </c>
      <c r="G101" s="5">
        <v>40</v>
      </c>
      <c r="H101" s="9">
        <v>4.38</v>
      </c>
      <c r="I101" s="9">
        <v>175.2</v>
      </c>
    </row>
    <row r="102" spans="1:9" ht="20.399999999999999" x14ac:dyDescent="0.3">
      <c r="A102" s="24"/>
      <c r="B102" s="5">
        <v>92</v>
      </c>
      <c r="C102" s="5">
        <v>450731</v>
      </c>
      <c r="D102" s="30"/>
      <c r="E102" s="6" t="s">
        <v>99</v>
      </c>
      <c r="F102" s="5" t="s">
        <v>8</v>
      </c>
      <c r="G102" s="5">
        <v>15</v>
      </c>
      <c r="H102" s="9">
        <v>3.25</v>
      </c>
      <c r="I102" s="9">
        <v>48.75</v>
      </c>
    </row>
    <row r="103" spans="1:9" ht="20.399999999999999" x14ac:dyDescent="0.3">
      <c r="A103" s="24"/>
      <c r="B103" s="5">
        <v>93</v>
      </c>
      <c r="C103" s="5">
        <v>450731</v>
      </c>
      <c r="D103" s="30"/>
      <c r="E103" s="6" t="s">
        <v>100</v>
      </c>
      <c r="F103" s="5" t="s">
        <v>8</v>
      </c>
      <c r="G103" s="5">
        <v>15</v>
      </c>
      <c r="H103" s="9">
        <v>3.25</v>
      </c>
      <c r="I103" s="9">
        <v>48.75</v>
      </c>
    </row>
    <row r="104" spans="1:9" ht="20.399999999999999" x14ac:dyDescent="0.3">
      <c r="A104" s="24"/>
      <c r="B104" s="5">
        <v>94</v>
      </c>
      <c r="C104" s="5">
        <v>600938</v>
      </c>
      <c r="D104" s="30"/>
      <c r="E104" s="6" t="s">
        <v>101</v>
      </c>
      <c r="F104" s="5" t="s">
        <v>8</v>
      </c>
      <c r="G104" s="5">
        <v>15</v>
      </c>
      <c r="H104" s="9">
        <v>4.38</v>
      </c>
      <c r="I104" s="9">
        <v>65.7</v>
      </c>
    </row>
    <row r="105" spans="1:9" ht="20.399999999999999" x14ac:dyDescent="0.3">
      <c r="A105" s="24"/>
      <c r="B105" s="5">
        <v>95</v>
      </c>
      <c r="C105" s="5">
        <v>613007</v>
      </c>
      <c r="D105" s="30"/>
      <c r="E105" s="6" t="s">
        <v>102</v>
      </c>
      <c r="F105" s="5" t="s">
        <v>8</v>
      </c>
      <c r="G105" s="5">
        <v>15000</v>
      </c>
      <c r="H105" s="9">
        <v>1.54</v>
      </c>
      <c r="I105" s="9">
        <v>23100</v>
      </c>
    </row>
    <row r="106" spans="1:9" ht="30.6" x14ac:dyDescent="0.3">
      <c r="A106" s="24"/>
      <c r="B106" s="5">
        <v>96</v>
      </c>
      <c r="C106" s="5">
        <v>440363</v>
      </c>
      <c r="D106" s="30"/>
      <c r="E106" s="6" t="s">
        <v>103</v>
      </c>
      <c r="F106" s="5" t="s">
        <v>8</v>
      </c>
      <c r="G106" s="5">
        <v>40</v>
      </c>
      <c r="H106" s="9">
        <v>16.23</v>
      </c>
      <c r="I106" s="9">
        <v>649.20000000000005</v>
      </c>
    </row>
    <row r="107" spans="1:9" ht="20.399999999999999" x14ac:dyDescent="0.3">
      <c r="A107" s="24"/>
      <c r="B107" s="5">
        <v>97</v>
      </c>
      <c r="C107" s="5">
        <v>485415</v>
      </c>
      <c r="D107" s="30"/>
      <c r="E107" s="6" t="s">
        <v>104</v>
      </c>
      <c r="F107" s="5" t="s">
        <v>8</v>
      </c>
      <c r="G107" s="5">
        <v>160</v>
      </c>
      <c r="H107" s="9">
        <v>4.38</v>
      </c>
      <c r="I107" s="9">
        <v>700.8</v>
      </c>
    </row>
    <row r="108" spans="1:9" ht="20.399999999999999" x14ac:dyDescent="0.3">
      <c r="A108" s="24"/>
      <c r="B108" s="5">
        <v>98</v>
      </c>
      <c r="C108" s="5">
        <v>485415</v>
      </c>
      <c r="D108" s="30"/>
      <c r="E108" s="6" t="s">
        <v>105</v>
      </c>
      <c r="F108" s="5" t="s">
        <v>8</v>
      </c>
      <c r="G108" s="5">
        <v>20</v>
      </c>
      <c r="H108" s="9">
        <v>4.38</v>
      </c>
      <c r="I108" s="9">
        <v>87.6</v>
      </c>
    </row>
    <row r="109" spans="1:9" ht="20.399999999999999" x14ac:dyDescent="0.3">
      <c r="A109" s="24"/>
      <c r="B109" s="5">
        <v>99</v>
      </c>
      <c r="C109" s="5">
        <v>485415</v>
      </c>
      <c r="D109" s="30"/>
      <c r="E109" s="6" t="s">
        <v>106</v>
      </c>
      <c r="F109" s="5" t="s">
        <v>8</v>
      </c>
      <c r="G109" s="5">
        <v>160</v>
      </c>
      <c r="H109" s="9">
        <v>2.99</v>
      </c>
      <c r="I109" s="9">
        <v>478.40000000000003</v>
      </c>
    </row>
    <row r="110" spans="1:9" ht="20.399999999999999" x14ac:dyDescent="0.3">
      <c r="A110" s="24"/>
      <c r="B110" s="5">
        <v>100</v>
      </c>
      <c r="C110" s="5">
        <v>485415</v>
      </c>
      <c r="D110" s="30"/>
      <c r="E110" s="6" t="s">
        <v>107</v>
      </c>
      <c r="F110" s="5" t="s">
        <v>8</v>
      </c>
      <c r="G110" s="5">
        <v>100</v>
      </c>
      <c r="H110" s="9">
        <v>2.99</v>
      </c>
      <c r="I110" s="9">
        <v>299</v>
      </c>
    </row>
    <row r="111" spans="1:9" ht="20.399999999999999" x14ac:dyDescent="0.3">
      <c r="A111" s="24"/>
      <c r="B111" s="5">
        <v>101</v>
      </c>
      <c r="C111" s="5">
        <v>485415</v>
      </c>
      <c r="D111" s="30"/>
      <c r="E111" s="6" t="s">
        <v>108</v>
      </c>
      <c r="F111" s="5" t="s">
        <v>8</v>
      </c>
      <c r="G111" s="5">
        <v>200</v>
      </c>
      <c r="H111" s="9">
        <v>2.99</v>
      </c>
      <c r="I111" s="9">
        <v>598</v>
      </c>
    </row>
    <row r="112" spans="1:9" ht="20.399999999999999" x14ac:dyDescent="0.3">
      <c r="A112" s="24"/>
      <c r="B112" s="5">
        <v>102</v>
      </c>
      <c r="C112" s="5">
        <v>319751</v>
      </c>
      <c r="D112" s="30"/>
      <c r="E112" s="6" t="s">
        <v>109</v>
      </c>
      <c r="F112" s="5" t="s">
        <v>8</v>
      </c>
      <c r="G112" s="5">
        <v>24</v>
      </c>
      <c r="H112" s="9">
        <v>4.38</v>
      </c>
      <c r="I112" s="9">
        <v>105.12</v>
      </c>
    </row>
    <row r="113" spans="1:12" ht="20.399999999999999" x14ac:dyDescent="0.3">
      <c r="A113" s="24"/>
      <c r="B113" s="5">
        <v>103</v>
      </c>
      <c r="C113" s="5">
        <v>391552</v>
      </c>
      <c r="D113" s="30"/>
      <c r="E113" s="6" t="s">
        <v>110</v>
      </c>
      <c r="F113" s="5" t="s">
        <v>8</v>
      </c>
      <c r="G113" s="5">
        <v>1200</v>
      </c>
      <c r="H113" s="9">
        <v>4.57</v>
      </c>
      <c r="I113" s="9">
        <v>5484</v>
      </c>
    </row>
    <row r="114" spans="1:12" ht="20.399999999999999" x14ac:dyDescent="0.3">
      <c r="A114" s="24"/>
      <c r="B114" s="5">
        <v>104</v>
      </c>
      <c r="C114" s="5">
        <v>391575</v>
      </c>
      <c r="D114" s="30"/>
      <c r="E114" s="6" t="s">
        <v>111</v>
      </c>
      <c r="F114" s="5" t="s">
        <v>8</v>
      </c>
      <c r="G114" s="5">
        <v>1200</v>
      </c>
      <c r="H114" s="9">
        <v>0.72</v>
      </c>
      <c r="I114" s="9">
        <v>864</v>
      </c>
    </row>
    <row r="115" spans="1:12" ht="20.399999999999999" x14ac:dyDescent="0.3">
      <c r="A115" s="24"/>
      <c r="B115" s="5">
        <v>105</v>
      </c>
      <c r="C115" s="5">
        <v>605448</v>
      </c>
      <c r="D115" s="30"/>
      <c r="E115" s="6" t="s">
        <v>112</v>
      </c>
      <c r="F115" s="5" t="s">
        <v>8</v>
      </c>
      <c r="G115" s="5">
        <v>24</v>
      </c>
      <c r="H115" s="9">
        <v>3.63</v>
      </c>
      <c r="I115" s="9">
        <v>87.12</v>
      </c>
    </row>
    <row r="116" spans="1:12" ht="20.399999999999999" x14ac:dyDescent="0.3">
      <c r="A116" s="24"/>
      <c r="B116" s="5">
        <v>106</v>
      </c>
      <c r="C116" s="5">
        <v>450675</v>
      </c>
      <c r="D116" s="30"/>
      <c r="E116" s="6" t="s">
        <v>113</v>
      </c>
      <c r="F116" s="5" t="s">
        <v>8</v>
      </c>
      <c r="G116" s="5">
        <v>24</v>
      </c>
      <c r="H116" s="9">
        <v>7.08</v>
      </c>
      <c r="I116" s="9">
        <v>169.92000000000002</v>
      </c>
    </row>
    <row r="117" spans="1:12" ht="20.399999999999999" x14ac:dyDescent="0.3">
      <c r="A117" s="24"/>
      <c r="B117" s="5">
        <v>107</v>
      </c>
      <c r="C117" s="5">
        <v>471671</v>
      </c>
      <c r="D117" s="30"/>
      <c r="E117" s="6" t="s">
        <v>114</v>
      </c>
      <c r="F117" s="5" t="s">
        <v>8</v>
      </c>
      <c r="G117" s="5">
        <v>300</v>
      </c>
      <c r="H117" s="9">
        <v>3.37</v>
      </c>
      <c r="I117" s="9">
        <v>1011</v>
      </c>
    </row>
    <row r="118" spans="1:12" ht="20.399999999999999" x14ac:dyDescent="0.3">
      <c r="A118" s="24"/>
      <c r="B118" s="5">
        <v>108</v>
      </c>
      <c r="C118" s="5">
        <v>452545</v>
      </c>
      <c r="D118" s="30"/>
      <c r="E118" s="6" t="s">
        <v>115</v>
      </c>
      <c r="F118" s="5" t="s">
        <v>8</v>
      </c>
      <c r="G118" s="5">
        <v>240</v>
      </c>
      <c r="H118" s="9">
        <v>3.06</v>
      </c>
      <c r="I118" s="9">
        <v>734.4</v>
      </c>
    </row>
    <row r="119" spans="1:12" ht="20.399999999999999" x14ac:dyDescent="0.3">
      <c r="A119" s="24"/>
      <c r="B119" s="5">
        <v>109</v>
      </c>
      <c r="C119" s="5">
        <v>450754</v>
      </c>
      <c r="D119" s="30"/>
      <c r="E119" s="6" t="s">
        <v>116</v>
      </c>
      <c r="F119" s="5" t="s">
        <v>8</v>
      </c>
      <c r="G119" s="5">
        <v>80</v>
      </c>
      <c r="H119" s="9">
        <v>3</v>
      </c>
      <c r="I119" s="9">
        <v>240</v>
      </c>
    </row>
    <row r="120" spans="1:12" ht="20.399999999999999" x14ac:dyDescent="0.3">
      <c r="A120" s="25"/>
      <c r="B120" s="5">
        <v>110</v>
      </c>
      <c r="C120" s="5">
        <v>450754</v>
      </c>
      <c r="D120" s="31"/>
      <c r="E120" s="6" t="s">
        <v>117</v>
      </c>
      <c r="F120" s="5" t="s">
        <v>8</v>
      </c>
      <c r="G120" s="5">
        <v>55000</v>
      </c>
      <c r="H120" s="9">
        <v>5.2</v>
      </c>
      <c r="I120" s="9">
        <v>286000</v>
      </c>
    </row>
    <row r="121" spans="1:12" x14ac:dyDescent="0.3">
      <c r="A121" s="26" t="s">
        <v>119</v>
      </c>
      <c r="B121" s="27"/>
      <c r="C121" s="27"/>
      <c r="D121" s="27"/>
      <c r="E121" s="27"/>
      <c r="F121" s="27"/>
      <c r="G121" s="27"/>
      <c r="H121" s="28"/>
      <c r="I121" s="9">
        <f>SUM(I76:I120)</f>
        <v>414530.67</v>
      </c>
    </row>
    <row r="122" spans="1:12" x14ac:dyDescent="0.3">
      <c r="H122" s="10"/>
      <c r="I122" s="11"/>
      <c r="J122" s="7"/>
      <c r="K122" s="8"/>
      <c r="L122" s="7"/>
    </row>
    <row r="123" spans="1:12" ht="15.6" x14ac:dyDescent="0.3">
      <c r="A123" s="14"/>
      <c r="B123" s="14"/>
      <c r="C123" s="14"/>
      <c r="D123" s="14"/>
      <c r="E123" s="14"/>
      <c r="F123" s="15"/>
      <c r="G123" s="15"/>
      <c r="H123" s="16"/>
      <c r="I123" s="16"/>
    </row>
  </sheetData>
  <mergeCells count="25">
    <mergeCell ref="D43:D58"/>
    <mergeCell ref="D60:D70"/>
    <mergeCell ref="D72:D74"/>
    <mergeCell ref="D76:D120"/>
    <mergeCell ref="A59:H59"/>
    <mergeCell ref="A60:A70"/>
    <mergeCell ref="A71:H71"/>
    <mergeCell ref="A72:A74"/>
    <mergeCell ref="A75:H75"/>
    <mergeCell ref="A123:E123"/>
    <mergeCell ref="F123:G123"/>
    <mergeCell ref="H123:I123"/>
    <mergeCell ref="A1:I3"/>
    <mergeCell ref="A25:H25"/>
    <mergeCell ref="A5:A24"/>
    <mergeCell ref="A33:H33"/>
    <mergeCell ref="A26:A32"/>
    <mergeCell ref="A34:A41"/>
    <mergeCell ref="A42:H42"/>
    <mergeCell ref="A43:A58"/>
    <mergeCell ref="A76:A120"/>
    <mergeCell ref="A121:H121"/>
    <mergeCell ref="D5:D24"/>
    <mergeCell ref="D26:D32"/>
    <mergeCell ref="D34:D41"/>
  </mergeCells>
  <pageMargins left="0.7" right="0.7" top="0.75" bottom="0.75" header="0.3" footer="0.3"/>
  <pageSetup paperSize="9" scale="7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2026-03-12T15:45:27Z</dcterms:created>
  <dcterms:modified xsi:type="dcterms:W3CDTF">2026-04-10T13:15:21Z</dcterms:modified>
  <cp:category/>
</cp:coreProperties>
</file>